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OFICINAS SINTRAM" sheetId="1" r:id="rId1"/>
  </sheets>
  <definedNames>
    <definedName name="_xlnm.Print_Area" localSheetId="0">'OFICINAS SINTRAM'!$A$1:$H$491</definedName>
    <definedName name="_xlnm.Print_Titles" localSheetId="0">'OFICINAS SINTRAM'!$1:$13</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80" i="1" l="1"/>
  <c r="A480" i="1"/>
  <c r="H349" i="1" l="1"/>
  <c r="H346" i="1"/>
  <c r="H344" i="1"/>
  <c r="H342" i="1"/>
  <c r="H340" i="1"/>
  <c r="H338" i="1"/>
  <c r="H484" i="1" l="1"/>
  <c r="H482" i="1"/>
  <c r="H478" i="1"/>
  <c r="H476" i="1"/>
  <c r="H474" i="1"/>
  <c r="H470" i="1"/>
  <c r="H468" i="1"/>
  <c r="H463" i="1"/>
  <c r="H457" i="1"/>
  <c r="H459" i="1"/>
  <c r="H451" i="1"/>
  <c r="H448" i="1"/>
  <c r="H435" i="1"/>
  <c r="H437" i="1"/>
  <c r="H439" i="1"/>
  <c r="H441" i="1"/>
  <c r="H443" i="1"/>
  <c r="H433" i="1"/>
  <c r="H428" i="1"/>
  <c r="H384" i="1"/>
  <c r="H386" i="1"/>
  <c r="H388" i="1"/>
  <c r="H390" i="1"/>
  <c r="H392" i="1"/>
  <c r="H394" i="1"/>
  <c r="H396" i="1"/>
  <c r="H398" i="1"/>
  <c r="H400" i="1"/>
  <c r="H402" i="1"/>
  <c r="H404" i="1"/>
  <c r="H406" i="1"/>
  <c r="H408" i="1"/>
  <c r="H410" i="1"/>
  <c r="H412" i="1"/>
  <c r="H414" i="1"/>
  <c r="H416" i="1"/>
  <c r="H418" i="1"/>
  <c r="H420" i="1"/>
  <c r="H422" i="1"/>
  <c r="H424" i="1"/>
  <c r="H382" i="1"/>
  <c r="H377" i="1"/>
  <c r="H375" i="1"/>
  <c r="H373" i="1"/>
  <c r="H369" i="1"/>
  <c r="H368" i="1"/>
  <c r="H367" i="1"/>
  <c r="H366" i="1"/>
  <c r="H363" i="1"/>
  <c r="H361" i="1"/>
  <c r="H357" i="1"/>
  <c r="H355" i="1"/>
  <c r="H336" i="1"/>
  <c r="H334" i="1"/>
  <c r="H332" i="1"/>
  <c r="H330" i="1"/>
  <c r="H317" i="1"/>
  <c r="H315" i="1"/>
  <c r="H298" i="1"/>
  <c r="H300" i="1"/>
  <c r="H302" i="1"/>
  <c r="H304" i="1"/>
  <c r="H306" i="1"/>
  <c r="H308" i="1"/>
  <c r="H310" i="1"/>
  <c r="H296" i="1"/>
  <c r="H294" i="1"/>
  <c r="H289" i="1"/>
  <c r="H288" i="1"/>
  <c r="H287" i="1"/>
  <c r="H267" i="1"/>
  <c r="H269" i="1"/>
  <c r="H271" i="1"/>
  <c r="H273" i="1"/>
  <c r="H275" i="1"/>
  <c r="H277" i="1"/>
  <c r="H279" i="1"/>
  <c r="H281" i="1"/>
  <c r="H283" i="1"/>
  <c r="H285" i="1"/>
  <c r="H245" i="1"/>
  <c r="H247" i="1"/>
  <c r="H249" i="1"/>
  <c r="H251" i="1"/>
  <c r="H253" i="1"/>
  <c r="H255" i="1"/>
  <c r="H257" i="1"/>
  <c r="H259" i="1"/>
  <c r="H261" i="1"/>
  <c r="H263" i="1"/>
  <c r="H265" i="1"/>
  <c r="H243" i="1"/>
  <c r="H235" i="1"/>
  <c r="H237" i="1"/>
  <c r="H239" i="1"/>
  <c r="H233" i="1"/>
  <c r="H221" i="1"/>
  <c r="H223" i="1"/>
  <c r="H225" i="1"/>
  <c r="H227" i="1"/>
  <c r="H229" i="1"/>
  <c r="H219" i="1"/>
  <c r="H209" i="1"/>
  <c r="H211" i="1"/>
  <c r="H213" i="1"/>
  <c r="H215" i="1"/>
  <c r="H207" i="1"/>
  <c r="H195" i="1"/>
  <c r="H197" i="1"/>
  <c r="H199" i="1"/>
  <c r="H201" i="1"/>
  <c r="H203" i="1"/>
  <c r="H193" i="1"/>
  <c r="H181" i="1"/>
  <c r="H183" i="1"/>
  <c r="H185" i="1"/>
  <c r="H187" i="1"/>
  <c r="H189" i="1"/>
  <c r="H179" i="1"/>
  <c r="H174" i="1"/>
  <c r="H171" i="1"/>
  <c r="H168" i="1"/>
  <c r="H166" i="1"/>
  <c r="H164" i="1"/>
  <c r="H163" i="1"/>
  <c r="H162" i="1"/>
  <c r="H161" i="1"/>
  <c r="H146" i="1"/>
  <c r="H148" i="1"/>
  <c r="H150" i="1"/>
  <c r="H152" i="1"/>
  <c r="H154" i="1"/>
  <c r="H156" i="1"/>
  <c r="H158" i="1"/>
  <c r="H144" i="1"/>
  <c r="H142" i="1"/>
  <c r="H140" i="1"/>
  <c r="H139" i="1"/>
  <c r="H138" i="1"/>
  <c r="H137" i="1"/>
  <c r="H136" i="1"/>
  <c r="H135" i="1"/>
  <c r="H134" i="1"/>
  <c r="H133" i="1"/>
  <c r="H132" i="1"/>
  <c r="H131" i="1"/>
  <c r="H126" i="1"/>
  <c r="H124" i="1"/>
  <c r="H120" i="1"/>
  <c r="H118" i="1"/>
  <c r="H113" i="1"/>
  <c r="H109" i="1"/>
  <c r="H107" i="1"/>
  <c r="H105" i="1"/>
  <c r="H100" i="1"/>
  <c r="H99" i="1"/>
  <c r="H98" i="1"/>
  <c r="H97" i="1"/>
  <c r="H78" i="1"/>
  <c r="H80" i="1"/>
  <c r="H82" i="1"/>
  <c r="H84" i="1"/>
  <c r="H86" i="1"/>
  <c r="H88" i="1"/>
  <c r="H90" i="1"/>
  <c r="H92" i="1"/>
  <c r="H76" i="1"/>
  <c r="H72" i="1"/>
  <c r="H67" i="1"/>
  <c r="H62" i="1"/>
  <c r="H60" i="1"/>
  <c r="H59" i="1"/>
  <c r="H58" i="1"/>
  <c r="H53" i="1"/>
  <c r="H55" i="1"/>
  <c r="H51" i="1"/>
  <c r="H49" i="1"/>
  <c r="H48" i="1"/>
  <c r="H45" i="1"/>
  <c r="H43" i="1"/>
  <c r="H41" i="1"/>
  <c r="H40" i="1"/>
  <c r="H27" i="1"/>
  <c r="H29" i="1"/>
  <c r="H31" i="1"/>
  <c r="H33" i="1"/>
  <c r="H35" i="1"/>
  <c r="H37" i="1"/>
  <c r="H19" i="1"/>
  <c r="H21" i="1"/>
  <c r="H23" i="1"/>
  <c r="H25" i="1"/>
  <c r="H17" i="1"/>
  <c r="H486" i="1" l="1"/>
  <c r="A19" i="1"/>
  <c r="A21" i="1" s="1"/>
  <c r="A23" i="1" s="1"/>
  <c r="A25" i="1" s="1"/>
  <c r="A27" i="1" s="1"/>
  <c r="A29" i="1" s="1"/>
  <c r="A31" i="1" s="1"/>
  <c r="A33" i="1" l="1"/>
  <c r="A35" i="1" s="1"/>
  <c r="A37" i="1" s="1"/>
  <c r="A40" i="1" s="1"/>
  <c r="A41" i="1" s="1"/>
  <c r="A43" i="1" s="1"/>
  <c r="A45" i="1" s="1"/>
  <c r="H487" i="1"/>
  <c r="H488" i="1" s="1"/>
  <c r="A48" i="1" l="1"/>
  <c r="A49" i="1" s="1"/>
  <c r="A51" i="1" l="1"/>
  <c r="A53" i="1" s="1"/>
  <c r="A55" i="1" s="1"/>
  <c r="A58" i="1" s="1"/>
  <c r="A59" i="1" s="1"/>
  <c r="A60" i="1" s="1"/>
  <c r="A62" i="1" s="1"/>
  <c r="A67" i="1" s="1"/>
  <c r="A72" i="1" s="1"/>
  <c r="A76" i="1" s="1"/>
  <c r="A78" i="1" s="1"/>
  <c r="A80" i="1" s="1"/>
  <c r="A82" i="1" s="1"/>
  <c r="A84" i="1" s="1"/>
  <c r="A86" i="1" s="1"/>
  <c r="A88" i="1" s="1"/>
  <c r="A90" i="1" s="1"/>
  <c r="A92" i="1" l="1"/>
  <c r="A97" i="1" s="1"/>
  <c r="A98" i="1" l="1"/>
  <c r="A99" i="1" s="1"/>
  <c r="A100" i="1" s="1"/>
  <c r="A105" i="1" s="1"/>
  <c r="A107" i="1" s="1"/>
  <c r="A109" i="1" s="1"/>
  <c r="A113" i="1" l="1"/>
  <c r="A118" i="1" s="1"/>
  <c r="A120" i="1" s="1"/>
  <c r="A124" i="1" l="1"/>
  <c r="A126" i="1" s="1"/>
  <c r="A131" i="1" s="1"/>
  <c r="A132" i="1" s="1"/>
  <c r="A133" i="1" s="1"/>
  <c r="A134" i="1" s="1"/>
  <c r="A135" i="1" l="1"/>
  <c r="A136" i="1" s="1"/>
  <c r="A137" i="1" s="1"/>
  <c r="A138" i="1" s="1"/>
  <c r="A139" i="1" s="1"/>
  <c r="A140" i="1" s="1"/>
  <c r="A142" i="1" s="1"/>
  <c r="A144" i="1" s="1"/>
  <c r="A146" i="1" s="1"/>
  <c r="A148" i="1" s="1"/>
  <c r="A150" i="1" s="1"/>
  <c r="A152" i="1" s="1"/>
  <c r="A154" i="1" s="1"/>
  <c r="A156" i="1" s="1"/>
  <c r="A158" i="1" s="1"/>
  <c r="A161" i="1" s="1"/>
  <c r="A162" i="1" s="1"/>
  <c r="A163" i="1" s="1"/>
  <c r="A164" i="1" s="1"/>
  <c r="A166" i="1" s="1"/>
  <c r="A168" i="1" s="1"/>
  <c r="A171" i="1" s="1"/>
  <c r="A174" i="1" s="1"/>
  <c r="A179" i="1" s="1"/>
  <c r="A181" i="1" s="1"/>
  <c r="A183" i="1" s="1"/>
  <c r="A185" i="1" s="1"/>
  <c r="A187" i="1" s="1"/>
  <c r="A189" i="1" s="1"/>
  <c r="A193" i="1" s="1"/>
  <c r="A195" i="1" s="1"/>
  <c r="A197" i="1" s="1"/>
  <c r="A199" i="1" s="1"/>
  <c r="A201" i="1" s="1"/>
  <c r="A203" i="1" s="1"/>
  <c r="A207" i="1" s="1"/>
  <c r="A209" i="1" s="1"/>
  <c r="A211" i="1" s="1"/>
  <c r="A213" i="1" s="1"/>
  <c r="A215" i="1" s="1"/>
  <c r="A219" i="1" s="1"/>
  <c r="A221" i="1" s="1"/>
  <c r="A223" i="1" s="1"/>
  <c r="A225" i="1" s="1"/>
  <c r="A227" i="1" s="1"/>
  <c r="A229" i="1" s="1"/>
  <c r="A233" i="1" s="1"/>
  <c r="A235" i="1" s="1"/>
  <c r="A237" i="1" s="1"/>
  <c r="A239" i="1" s="1"/>
  <c r="A243" i="1" s="1"/>
  <c r="A245" i="1" s="1"/>
  <c r="A247" i="1" s="1"/>
  <c r="A249" i="1" s="1"/>
  <c r="A251" i="1" s="1"/>
  <c r="A253" i="1" s="1"/>
  <c r="A255" i="1" s="1"/>
  <c r="A257" i="1" s="1"/>
  <c r="A259" i="1" s="1"/>
  <c r="A261" i="1" s="1"/>
  <c r="A263" i="1" s="1"/>
  <c r="A265" i="1" s="1"/>
  <c r="A267" i="1" s="1"/>
  <c r="A269" i="1" s="1"/>
  <c r="A271" i="1" s="1"/>
  <c r="A273" i="1" s="1"/>
  <c r="A275" i="1" s="1"/>
  <c r="A277" i="1" s="1"/>
  <c r="A279" i="1" s="1"/>
  <c r="A281" i="1" s="1"/>
  <c r="A283" i="1" s="1"/>
  <c r="A287" i="1" l="1"/>
  <c r="A288" i="1" s="1"/>
  <c r="A289" i="1" s="1"/>
  <c r="A294" i="1" s="1"/>
  <c r="A296" i="1" s="1"/>
  <c r="A298" i="1" s="1"/>
  <c r="A300" i="1" s="1"/>
  <c r="A302" i="1" s="1"/>
  <c r="A304" i="1" s="1"/>
  <c r="A306" i="1" s="1"/>
  <c r="A308" i="1" s="1"/>
  <c r="A310" i="1" s="1"/>
  <c r="A315" i="1" s="1"/>
  <c r="A317" i="1" s="1"/>
  <c r="A330" i="1" s="1"/>
  <c r="A332" i="1" s="1"/>
  <c r="A334" i="1" s="1"/>
  <c r="A336" i="1" s="1"/>
  <c r="A338" i="1" s="1"/>
  <c r="A340" i="1" s="1"/>
  <c r="A342" i="1" s="1"/>
  <c r="A344" i="1" s="1"/>
  <c r="A346" i="1" s="1"/>
  <c r="A349" i="1" s="1"/>
  <c r="A285" i="1"/>
  <c r="A355" i="1" l="1"/>
  <c r="A357" i="1" s="1"/>
  <c r="A361" i="1" s="1"/>
  <c r="A363" i="1" s="1"/>
  <c r="A366" i="1" s="1"/>
  <c r="A367" i="1" s="1"/>
  <c r="A368" i="1" s="1"/>
  <c r="A373" i="1" l="1"/>
  <c r="A375" i="1" s="1"/>
  <c r="A377" i="1" s="1"/>
  <c r="A382" i="1" s="1"/>
  <c r="A384" i="1" s="1"/>
  <c r="A386" i="1" s="1"/>
  <c r="A388" i="1" s="1"/>
  <c r="A390" i="1" s="1"/>
  <c r="A392" i="1" s="1"/>
  <c r="A394" i="1" s="1"/>
  <c r="A396" i="1" s="1"/>
  <c r="A398" i="1" s="1"/>
  <c r="A400" i="1" s="1"/>
  <c r="A402" i="1" s="1"/>
  <c r="A404" i="1" s="1"/>
  <c r="A406" i="1" s="1"/>
  <c r="A408" i="1" s="1"/>
  <c r="A410" i="1" s="1"/>
  <c r="A412" i="1" s="1"/>
  <c r="A414" i="1" s="1"/>
  <c r="A416" i="1" s="1"/>
  <c r="A418" i="1" s="1"/>
  <c r="A420" i="1" s="1"/>
  <c r="A422" i="1" s="1"/>
  <c r="A424" i="1" s="1"/>
  <c r="A428" i="1" s="1"/>
  <c r="A433" i="1" s="1"/>
  <c r="A435" i="1" s="1"/>
  <c r="A437" i="1" s="1"/>
  <c r="A439" i="1" s="1"/>
  <c r="A441" i="1" s="1"/>
  <c r="A443" i="1" s="1"/>
  <c r="A448" i="1" s="1"/>
  <c r="A451" i="1" s="1"/>
  <c r="A457" i="1" s="1"/>
  <c r="A459" i="1" s="1"/>
  <c r="A463" i="1" s="1"/>
  <c r="A468" i="1" s="1"/>
  <c r="A470" i="1" s="1"/>
  <c r="A474" i="1" s="1"/>
  <c r="A476" i="1" s="1"/>
  <c r="A478" i="1" s="1"/>
  <c r="A482" i="1" s="1"/>
  <c r="A484" i="1" s="1"/>
  <c r="A369" i="1"/>
</calcChain>
</file>

<file path=xl/sharedStrings.xml><?xml version="1.0" encoding="utf-8"?>
<sst xmlns="http://schemas.openxmlformats.org/spreadsheetml/2006/main" count="510" uniqueCount="310">
  <si>
    <t>SUBSECRETARIA DE INFRAESTRUCTURA</t>
  </si>
  <si>
    <t xml:space="preserve">DIRECCION DE PROYECTOS </t>
  </si>
  <si>
    <t>FOLIO No.</t>
  </si>
  <si>
    <t>MUNICIPIO   : MONTERREY,N.L.</t>
  </si>
  <si>
    <t>LICITACION:</t>
  </si>
  <si>
    <t>CONSECUTIVO</t>
  </si>
  <si>
    <t>No. CPTO.</t>
  </si>
  <si>
    <t>CONCEPTO</t>
  </si>
  <si>
    <t>UNID.</t>
  </si>
  <si>
    <t>CANT.</t>
  </si>
  <si>
    <t>P.U.</t>
  </si>
  <si>
    <t>PRECIO CON LETRA</t>
  </si>
  <si>
    <t>IMPORTE</t>
  </si>
  <si>
    <t>I</t>
  </si>
  <si>
    <t>PRELIMINARES</t>
  </si>
  <si>
    <t>RETIROS Y DEMOLICIONES</t>
  </si>
  <si>
    <t>PZA.</t>
  </si>
  <si>
    <t>PZA</t>
  </si>
  <si>
    <t>M2</t>
  </si>
  <si>
    <t>M2.</t>
  </si>
  <si>
    <r>
      <rPr>
        <b/>
        <sz val="9"/>
        <color rgb="FF000000"/>
        <rFont val="Calibri"/>
        <family val="2"/>
      </rPr>
      <t>RETIRO Y CANCELACION DE CONTACTOS DOBLES EN MURO SIN RECUPERACION</t>
    </r>
    <r>
      <rPr>
        <sz val="9"/>
        <color rgb="FF000000"/>
        <rFont val="Calibri"/>
        <family val="2"/>
      </rPr>
      <t>. INCLUYE: CARGA Y RETIRO AL LUGAR INDICADO POR EL SUPERVISOR DE LA OBRA, CORTE DE TUBERIA, DE CABLEADO, ENCINTADO CON PREVIA REVISION Y AUTORIZACION DEL SUPERVISOR, HERRAMIENTA, EQUIPO EN CUALQUIER ALTURA Y CUALQUIER NIVEL, MANO DE OBRA Y TODO LO NECESARIO PARA SU CORRECTA EJECUCION.</t>
    </r>
  </si>
  <si>
    <r>
      <t xml:space="preserve">RETIRO Y CANCELACION DE APAGADORES SIN RECUPERACION, EN MUROS. </t>
    </r>
    <r>
      <rPr>
        <sz val="9"/>
        <color rgb="FF000000"/>
        <rFont val="Calibri"/>
        <family val="2"/>
      </rPr>
      <t>INCLUYE: CARGA Y RETIRO AL LUGAR INDICADO POR EL SUPERVISOR DE LA OBRA, CORTE DE TUBERIA, DE CABLEADO, ENCINTADO CON PREVIA REVISION Y AUTORIZACION DEL SUPERVISOR, HERRAMIENTA, EQUIPO, MANO DE OBRA Y TODO LO NECESARIO PARA SU CORRECTA EJECUCION.</t>
    </r>
  </si>
  <si>
    <r>
      <t>RETIRO Y CANCELACION DE SALIDAS DE VOZ Y DATOS EN PISO SIN RECUPERACION.  INCLUYE:</t>
    </r>
    <r>
      <rPr>
        <sz val="9"/>
        <color rgb="FF000000"/>
        <rFont val="Calibri"/>
        <family val="2"/>
      </rPr>
      <t xml:space="preserve"> CARGA Y RETIRO DE MATERIALES AL LUGAR INDICADO POR EL SUPERVISOR DE LA OBRA, CORTE DE TUBERIA, DE CABLEADO, ENCINTADO CON PREVIA REVISION Y AUTORIZACION DEL SUPERVISOR, RESANES, HERRAMIENTA, EQUIPO, MANO DE OBRA Y TODO LO NECESARIO PARA SU CORRECTA EJECUCION.</t>
    </r>
  </si>
  <si>
    <r>
      <t xml:space="preserve">RETIRO DE  ESPEJOS SIN RECUPERACION SEGUN CONDICION. </t>
    </r>
    <r>
      <rPr>
        <sz val="9"/>
        <color rgb="FF000000"/>
        <rFont val="Calibri"/>
        <family val="2"/>
      </rPr>
      <t>INCLUYE: CARGA Y RETIRO AL LUGAR INDICADO POR EL SUPERVISOR DE LA OBRA, HERRAMIENTA, EQUIPO A CUALQUIER ALTURA Y EN CUALQUIER NIVEL, TODO LO NECESARIO PARA SU CORRECTA EJECUCION Y MANO DE OBRA.</t>
    </r>
  </si>
  <si>
    <r>
      <rPr>
        <b/>
        <sz val="9"/>
        <color theme="1"/>
        <rFont val="Calibri"/>
        <family val="2"/>
        <scheme val="minor"/>
      </rPr>
      <t xml:space="preserve">RETIRO DE ACCESORIOS EN SERVICIOS SANITARIOS SIN RECUPERACION. </t>
    </r>
    <r>
      <rPr>
        <sz val="9"/>
        <color theme="1"/>
        <rFont val="Calibri"/>
        <family val="2"/>
        <scheme val="minor"/>
      </rPr>
      <t>INCLUYE: CARGA Y RETIRO AL LUGAR INDICADO POR EL SUPERVISOR, HERRAMIENTA, EQUIPO, MANIOBRAS, LIMPIEZA, MANO DE OBRA Y TODO LO NECESARIO PARA SU CORRECTA EJECUCION.</t>
    </r>
  </si>
  <si>
    <t>010.005.060.00080</t>
  </si>
  <si>
    <t>RETIRO DE MAMPARAS EXISTENTES EN AREA DE SERVICIOS SANITARIOS HOMBRES Y MUJERES SIN RECUPERACION. INCLUYE: CARGA, RETIRO AL LUGAR INDICADO POR EL SUPERVISOR, MANIOBRAS,  DESINSTALACION DE JUEGO DE PILASTRAS CENTRALES, PILASTRAS LATERALES, PILASTRAS TERMINALES, PILASTRAS DE PARED, PILASTRA DE MINGITORIO, PUERTAS, GANCHOS,  ACCESORIOS DE ACUERDO A LO EXISTENTE, HERRAMIENTA, EQUIPO A CUALQUIER ALTURA Y CUALQUIER NIVEL, TODO LO NECESARIO PARA SU CORRECTA EJECUCION Y MANO DE OBRA.</t>
  </si>
  <si>
    <t>ML</t>
  </si>
  <si>
    <t>010.005.056.00175</t>
  </si>
  <si>
    <r>
      <rPr>
        <b/>
        <sz val="9"/>
        <color theme="1"/>
        <rFont val="Calibri"/>
        <family val="2"/>
        <scheme val="minor"/>
      </rPr>
      <t>RETIRO DE CANCELERIA  DE ALUMINIO Y CRISTAL (INCLUYE CANCELES FIJOS Y PUERTAS) SIN RECUPERACION.</t>
    </r>
    <r>
      <rPr>
        <sz val="9"/>
        <color theme="1"/>
        <rFont val="Calibri"/>
        <family val="2"/>
        <scheme val="minor"/>
      </rPr>
      <t>INCLUYE: CARGA Y RETIRO AL LUGAR INDICADO POR EL SUPERVISOR, MANIOBRAS, RESANES, LIMPIEZA,  HERRAMIENTA, EQUIPO A CUALQUIER ALTURA Y NIVEL, MANO DE OBRA ESPECIALIZADA PARA LOS TRABAJOS Y TODO LO NECESARIO PARA SU CORRECTA EJECUCION.</t>
    </r>
  </si>
  <si>
    <t>010.005.044.00375</t>
  </si>
  <si>
    <r>
      <rPr>
        <b/>
        <sz val="9"/>
        <color theme="1"/>
        <rFont val="Calibri"/>
        <family val="2"/>
        <scheme val="minor"/>
      </rPr>
      <t xml:space="preserve">DEMOLICION DE MUROS DE BLOCK </t>
    </r>
    <r>
      <rPr>
        <sz val="9"/>
        <color theme="1"/>
        <rFont val="Calibri"/>
        <family val="2"/>
        <scheme val="minor"/>
      </rPr>
      <t xml:space="preserve"> INCLUYE: CARGA Y RETIRO DE ESCOMBRO FUERA DE LA OBRA, HERRAMIENTA, EQUIPO A CUALQUIER ALTURA Y CUALQUIER ALTURA Y CUALQUIER NIVEL, LIMPIEZA, TODO LO NECESARIO PARA SU CORRECTA EJECUCION Y MANO DE OBRA.</t>
    </r>
  </si>
  <si>
    <t>II</t>
  </si>
  <si>
    <t>SUPER ESTRUCTURA</t>
  </si>
  <si>
    <t>ACERO ESTRUCTURAL</t>
  </si>
  <si>
    <t>KG</t>
  </si>
  <si>
    <t>III</t>
  </si>
  <si>
    <t>ALBAÑILERIA</t>
  </si>
  <si>
    <t>M.L.</t>
  </si>
  <si>
    <t>010.030.220.00450</t>
  </si>
  <si>
    <r>
      <rPr>
        <b/>
        <sz val="9"/>
        <color theme="1"/>
        <rFont val="Calibri"/>
        <family val="2"/>
        <scheme val="minor"/>
      </rPr>
      <t xml:space="preserve">MURO DE BLOCK DE CONCRETO DE 15X20X40 CM. ASENTADO CON MORTERO CEMENTO-ARENA PROP. 1:4., </t>
    </r>
    <r>
      <rPr>
        <sz val="9"/>
        <color theme="1"/>
        <rFont val="Calibri"/>
        <family val="2"/>
        <scheme val="minor"/>
      </rPr>
      <t xml:space="preserve">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</si>
  <si>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t>PLACAS DE BAÑO</t>
  </si>
  <si>
    <r>
      <rPr>
        <b/>
        <sz val="9"/>
        <rFont val="Calibri"/>
        <family val="2"/>
        <scheme val="minor"/>
      </rPr>
      <t xml:space="preserve">ELABORACION DE PLACA PARA LAVABO EN BAÑO MUJERES Y HOMBRES </t>
    </r>
    <r>
      <rPr>
        <sz val="9"/>
        <rFont val="Calibri"/>
        <family val="2"/>
        <scheme val="minor"/>
      </rPr>
      <t xml:space="preserve"> A BASE DE  CONCRETO FC=150 KG/CM2, HECHO EN OBRA DE 8 CMS. DE ESPESOR ARMADA CON VRS. DE 3/8 @ 15 CMS.  DE ESPESOR F'Y=4,200 KG/CM2.  FORMANDO CUADRICULA, DEJANDO </t>
    </r>
    <r>
      <rPr>
        <b/>
        <sz val="9"/>
        <rFont val="Calibri"/>
        <family val="2"/>
        <scheme val="minor"/>
      </rPr>
      <t>HUECOS PARA RECIBIR OVALIN Y  LLAVES</t>
    </r>
    <r>
      <rPr>
        <sz val="9"/>
        <rFont val="Calibri"/>
        <family val="2"/>
        <scheme val="minor"/>
      </rPr>
      <t>, INCLUYE:  SUMINISTRO DE MATERIALES ,   TRAZO, NIVELACION, RANURA EN MUROS PARA EMPOTRAR, CIMBRA COMUN, CORTES RECTOS, HERRAMIENTA, EQUIPO A CUALQUIER ALTURA Y NIVEL, MATERIAL DE CONSUMO, ACARREO, DESPERDICIOS, RETIRO DE SOBRANTES FUERA DEL AREA DE TRABAJO, MANO DE OBRA Y TODO LO NECESARIO PARA SU CORRECTA EJECUCION (VERIFICAR MEDIDAS)</t>
    </r>
  </si>
  <si>
    <t>IV</t>
  </si>
  <si>
    <t>INSTALACION HIDRAULICA</t>
  </si>
  <si>
    <t>TUBERIAS</t>
  </si>
  <si>
    <t>V</t>
  </si>
  <si>
    <t>INSTALACION SANITARIA</t>
  </si>
  <si>
    <t>TUBERIA</t>
  </si>
  <si>
    <t>VII</t>
  </si>
  <si>
    <t>APARATOS Y ACCESORIOS</t>
  </si>
  <si>
    <r>
      <rPr>
        <b/>
        <sz val="9"/>
        <rFont val="Calibri"/>
        <family val="2"/>
        <scheme val="minor"/>
      </rPr>
      <t xml:space="preserve">MAMPARAS MARCA SANILOCK MODELO  ESTANDAR 4200, ACABADO ESMALTADO COLOR BLANCO BLANCO 5750-9  O EQUIVALENTE  EN CALIDAD, ESPECIFICACIONES Y PRECIO, CON PREVIA AUTORIZACION DE LA SUPERVISION, EN AREA DE BAÑOS HOMBRES Y MUJERES. INCLUYE: </t>
    </r>
    <r>
      <rPr>
        <sz val="9"/>
        <rFont val="Calibri"/>
        <family val="2"/>
        <scheme val="minor"/>
      </rPr>
      <t>SUMINISTRO DE MATERIALES, FLETE, MANIOBRAS, INSTALACION,  HERRAMIENTA, EQUIPO, HERRAJES, CHAPAS, BISAGRAS,  JUEGO DE PILASTRAS CENTRALES, PILASTRAS LATERALES, PILASTRAS TERMINALES, PILASTRAS DE PARED, PUERTAS, GANCHOS,  ACCESORIOS DE ACUERDO A PROYECTO, TODO LO NECESARIO PARA SU CORRECTA EJECUCION Y MANO DE OBRA ( VERIFICAR MEDIDAS FISICAMENTE DE ACUERDO A PROYECTO)</t>
    </r>
  </si>
  <si>
    <t>VIII</t>
  </si>
  <si>
    <t xml:space="preserve">INSTALACIÓN ELÉCTRICA </t>
  </si>
  <si>
    <t>AIRE ACONDICIONADO</t>
  </si>
  <si>
    <t>X</t>
  </si>
  <si>
    <t>EQUIPO CONTRA INCENDIOS</t>
  </si>
  <si>
    <t>DETECTORES DE HUMO</t>
  </si>
  <si>
    <r>
      <rPr>
        <b/>
        <sz val="9"/>
        <color theme="1"/>
        <rFont val="Calibri"/>
        <family val="2"/>
        <scheme val="minor"/>
      </rPr>
      <t>DETECTOR INALAMBRICO FOTOELECTRICO DE HUMO MARCA HONEYWELL SERIE FIRE-LITE SWIFT CON BATERIA DE LARGA DURACION DE 3-5 AÑOS .</t>
    </r>
    <r>
      <rPr>
        <sz val="9"/>
        <color theme="1"/>
        <rFont val="Calibri"/>
        <family val="2"/>
        <scheme val="minor"/>
      </rPr>
      <t>INCLUYE SUMINISTRO DE MATERIAL, ACCESORIOS,  INSTALACION POR PERSONAL CAPACITADO, HERRAMIENTA, PRUEBAS, EQUIPO EN CUALQUIER ALTURA Y CUALQUIER NIVEL, TODO LO NECESARIO PARA SU CORRECTA EJECUCION Y MANO DE OBRA. (VER PLANO PARA SU UBICACION).</t>
    </r>
  </si>
  <si>
    <r>
      <rPr>
        <b/>
        <sz val="9"/>
        <color theme="1"/>
        <rFont val="Calibri"/>
        <family val="2"/>
        <scheme val="minor"/>
      </rPr>
      <t xml:space="preserve">KIT  INALAMBRICO MARCA HONEYWELL </t>
    </r>
    <r>
      <rPr>
        <sz val="9"/>
        <color theme="1"/>
        <rFont val="Calibri"/>
        <family val="2"/>
        <scheme val="minor"/>
      </rPr>
      <t>MODELO FIRE-LITE SWIFT PARA DETECCION Y NOTIFICACION DE INCENDIO . INCLUYE SUMINISTRO DE MATERIAL, ACCESORIOS,  INSTALACION POR PERSONAL CAPACITADO, HERRAMIENTA, PRUEBAS, EQUIPO EN CUALQUIER ALTURA Y CUALQUIER NIVEL, TODO LO NECESARIO PARA SU CORRECTA EJECUCION Y MANO DE OBRA. (VER PLANO PARA SU UBICACION).</t>
    </r>
  </si>
  <si>
    <t>A) 1 W GATE ENLACE INALAMBRICO-CABLEADO SERIE FIRE- LITE-SWIFT</t>
  </si>
  <si>
    <t>B) 1 W-BG12LXSP   ESTACION MANUAL INALAMBRICA EN ESPAÑOL  FIRE-LITE-SWIFT</t>
  </si>
  <si>
    <t>C) 1W-USB HERRAMIENTA DE PROGRAMACION Y CONFIGURACION VIA SOFTWARE FILE-LITE.SWIFT</t>
  </si>
  <si>
    <t>D) 1 WAV-RL BARRA INALAMBRICA DE PARED PARA DISPOSITIVOS DE NOTIFICACION FIRE-LITE-SWIFT</t>
  </si>
  <si>
    <t>E) 1P2RL-SP ESTROBO/BOCINA DE PANEL 12/24 COLTS COLOR ROJO</t>
  </si>
  <si>
    <t>F) 1W-BATCART CARTUCHO PARA FACIL INSTALACION DE BATERIAS DE BASES INALAMBRICAS Y ESTACIONES MANUALES FIRE-LITE-1</t>
  </si>
  <si>
    <t xml:space="preserve">G) SWIFT    NO INCLUYE  LAS   BATERIAS </t>
  </si>
  <si>
    <t>H) 1ES50X1 PANEL DE INCENDIO 50  PUNTOS CIN COMUNICADOR</t>
  </si>
  <si>
    <t>VOZ Y DATOS</t>
  </si>
  <si>
    <t xml:space="preserve">                                                         </t>
  </si>
  <si>
    <t>ACABADOS</t>
  </si>
  <si>
    <t>CIELOS</t>
  </si>
  <si>
    <t>MUROS</t>
  </si>
  <si>
    <t>CANCELERIA</t>
  </si>
  <si>
    <t>PUERTAS</t>
  </si>
  <si>
    <t xml:space="preserve">PELICULA VINILICA ESMERILADA EN PUERTAS Y CANCELERIA </t>
  </si>
  <si>
    <r>
      <rPr>
        <b/>
        <sz val="9"/>
        <color theme="1"/>
        <rFont val="Calibri"/>
        <family val="2"/>
      </rPr>
      <t xml:space="preserve">PELICULA VINILICA ESMERILADA DECORATIVA  MARCA PARASOL TIPO RAYA MEDIANA, EN PUERTAS DE  VIDRIO TEMPLADO, HASTA UNA ALTURA DE 1.80  MTS. </t>
    </r>
    <r>
      <rPr>
        <sz val="9"/>
        <color theme="1"/>
        <rFont val="Calibri"/>
        <family val="2"/>
      </rPr>
      <t>INCLUYE: SUMINISTRO Y COLOCACION, LIMPIEZA DE VIDRIO, RETIRO DE PINTURA EXISTENTE, DE POLVO,  MATERIALES, CORTES DESPERDICIOS, HERRAMIENTA, MANO DE OBRA Y TODO LO NECESARIO PARA SU CORRECTA INSTALACION.(VER LAS UBICACIONES   EN PLANOS DE DETALLE) ( VERIFICAR MEDIDAS EN OBRA).</t>
    </r>
  </si>
  <si>
    <t>CARPINTERIA</t>
  </si>
  <si>
    <t>COCINETA</t>
  </si>
  <si>
    <t>P.ZA</t>
  </si>
  <si>
    <t>FALTA</t>
  </si>
  <si>
    <t>HERRERIA</t>
  </si>
  <si>
    <t>VARIOS</t>
  </si>
  <si>
    <r>
      <rPr>
        <b/>
        <sz val="9"/>
        <rFont val="Calibri"/>
        <family val="2"/>
        <scheme val="minor"/>
      </rPr>
      <t>FUMIGACION DE AREAS</t>
    </r>
    <r>
      <rPr>
        <sz val="9"/>
        <rFont val="Calibri"/>
        <family val="2"/>
        <scheme val="minor"/>
      </rPr>
      <t xml:space="preserve"> CUBIERTAS A BASE DE PIRETRINAS SIN OLOR, CONTRA INSECTOS Y ROEDORES (RATAS, CUCARACHAS, HORMIGAS, ETC.) . INCLUYE: SUMINISTRO DE MATERIAL, APLICACIÓN, MANIOBRAS, LIMPIEZA, EQUIPO, HERRAMIENTA, MANO DE OBRA Y TODO LO NECESARIO PARA SU CORRECTA EJECUCION.</t>
    </r>
  </si>
  <si>
    <r>
      <rPr>
        <b/>
        <sz val="9"/>
        <rFont val="Calibri"/>
        <family val="2"/>
        <scheme val="minor"/>
      </rPr>
      <t>LIMPIEZA FINAL DE OBRA</t>
    </r>
    <r>
      <rPr>
        <sz val="9"/>
        <rFont val="Calibri"/>
        <family val="2"/>
        <scheme val="minor"/>
      </rPr>
      <t xml:space="preserve"> AL TERMINO DE LOS TRABAJOS PARA LA ENTREGA, CONSIDERAR LA LIMPIEZA DURANTE EL PROCESO CONSTRUCTIVO. INCLUYE: LIMPIEZA GENERAL, MATERIAL, SOBRANTE, DESPERDICIOS, ACARREOS, CARGA Y RETIRO FUERA DE L A OBRA,  MANO DE OBRA,  HERRAMIENTA, EQUIPO Y TODO LO NECESARIO PARA SU CORRECTA EJECUCION.</t>
    </r>
  </si>
  <si>
    <t>SUBTOTAL</t>
  </si>
  <si>
    <t>16% IVA</t>
  </si>
  <si>
    <t>TOTAL</t>
  </si>
  <si>
    <t>IMPORTE TOTAL CON LETRA:</t>
  </si>
  <si>
    <r>
      <t xml:space="preserve">RETIRO DE OVALINES DE EMPOTRAR EN PLACAS  EN AREAS DE BAÑOS SIN RECUPERACIÓN. </t>
    </r>
    <r>
      <rPr>
        <sz val="9"/>
        <color rgb="FF000000"/>
        <rFont val="Calibri"/>
        <family val="2"/>
      </rPr>
      <t>INCLUYE: CARGA Y RETIRO AL LUGAR INDICADO POR EL SUPERVISOR DE LA OBRA, CANCELACION DE INSTALACION HIDRAULICA Y SANITARIA,   CORTE DE TUBERIAS  NECESARIAS, TAPA CIEGA, TAPONES, SOLDADURA,  RETIRO DE LLAVES, HERRAMIENTA, EQUIPO EN CUALQUIER ALTURA Y EN CUALQUIER NIVEL, MANO DE OBRA Y TODO LO NECESARIO PARA SU CORRECTA EJECUCION Y MANO DE OBRA.</t>
    </r>
  </si>
  <si>
    <r>
      <t xml:space="preserve">RETIRO DE APARATOS SANITARIOS SIN RECUPERACIÓN, EN AREAS DE BAÑOS. </t>
    </r>
    <r>
      <rPr>
        <sz val="9"/>
        <color rgb="FF000000"/>
        <rFont val="Calibri"/>
        <family val="2"/>
      </rPr>
      <t>INCLUYE: CARGA Y RETIRO AL LUGAR INDICADO POR EL SUPERVISOR DE LA OBRA, CANCELACION DE INSTALACION, HIDRAULICA, SANITARIA, CORTE DE TUBERIAS  NECESARIAS, TAPA CIEGA, TAPONES, SOLDADURA,  RETIRO DE LLAVES, HERRAMIENTA, EQUIPO EN CUALQUIER ALTURA Y EN CUALQUIER NIVEL, MANO DE OBRA, TODO LO NECESARIO PARA SU CORRECTA EJECUCION Y MANO DE OBRA.</t>
    </r>
  </si>
  <si>
    <r>
      <t>RETIRO DE MINGITORIO SIN RECUPERACIÓN, EN AREAS DE BAÑOS.</t>
    </r>
    <r>
      <rPr>
        <sz val="9"/>
        <color rgb="FF000000"/>
        <rFont val="Calibri"/>
        <family val="2"/>
      </rPr>
      <t>INCLUYE: CARGA Y RETIRO AL LUGAR INDICADO POR EL SUPERVISOR DE LA OBRA, CANCELACION DE INSTALACION, HIDRAULICA, SANITARIA, CORTE DE TUBERIAS  NECESARIAS, TAPA CIEGA, TAPONES, SOLDADURA,  RETIRO DE LLAVES, HERRAMIENTA, EQUIPO EN CUALQUIER ALTURA Y EN CUALQUIER NIVEL, MANO DE OBRA, TODO LO NECESARIO PARA SU CORRECTA EJECUCION Y MANO DE OBRA.</t>
    </r>
  </si>
  <si>
    <t xml:space="preserve">A) DE 0.57 MTS. X 1.56 MTS. </t>
  </si>
  <si>
    <t xml:space="preserve">B) DE 0.57 MTS. X 2.59 MTS. </t>
  </si>
  <si>
    <r>
      <rPr>
        <b/>
        <sz val="9"/>
        <rFont val="Calibri"/>
        <family val="2"/>
        <scheme val="minor"/>
      </rPr>
      <t>RETIRO DE</t>
    </r>
    <r>
      <rPr>
        <sz val="9"/>
        <rFont val="Calibri"/>
        <family val="2"/>
        <scheme val="minor"/>
      </rPr>
      <t xml:space="preserve"> </t>
    </r>
    <r>
      <rPr>
        <b/>
        <sz val="9"/>
        <rFont val="Calibri"/>
        <family val="2"/>
        <scheme val="minor"/>
      </rPr>
      <t>PLACA  DE CONCRETO CON CUBIERTA DE GRANITO SIN RECUPERACION DE BASE DE LAVABOS EN  AREA DE BAÑOS</t>
    </r>
    <r>
      <rPr>
        <sz val="9"/>
        <rFont val="Calibri"/>
        <family val="2"/>
        <scheme val="minor"/>
      </rPr>
      <t xml:space="preserve">, INCLUYE: CARGA,RETIRO DE ESCOMBRO FUERA DE LA OBRA A TIRO LIBRE, RESANES, MANIOBRAS, LIMPIEZA, HERRAMIENTA, EQUIPO A CUALQUIER ALTURA Y NIVEL, MANO DE OBRA Y TODO LO NECESARIO PARA SU CORRECTA EJECUCION. </t>
    </r>
  </si>
  <si>
    <t xml:space="preserve">A) EN VANO DE  0.80  MTS.  X 2.10 MTS. ALTURA </t>
  </si>
  <si>
    <r>
      <t xml:space="preserve">RETIRO DE PUERTAS DE MADERA DE MADERA EN AREA DE REMODELACION SIN RECUPERACION. </t>
    </r>
    <r>
      <rPr>
        <sz val="9"/>
        <color theme="1"/>
        <rFont val="Calibri"/>
        <family val="2"/>
        <scheme val="minor"/>
      </rPr>
      <t>INCLUYE: CARGA  Y RETIRO  AL LUGAR INDICADO POR EL SUPERVISOR, RETIRO DE MARCO, RESANES, LIMPIEZA, HERRAMIENTA, EQUIPO, A CUALQUIER ALTURA Y NIVEL, TODO LO NECESARIO PARA SU CORRECTA EJECUCION Y MANO DE OBRA</t>
    </r>
  </si>
  <si>
    <r>
      <t xml:space="preserve">RETIRO DE COCINA EN LINEA RECTA DE 2.67 ML. EN AREA DE PROYECTO SIN RECUPERACION. INCLUYE: </t>
    </r>
    <r>
      <rPr>
        <sz val="9"/>
        <color rgb="FF000000"/>
        <rFont val="Calibri"/>
        <family val="2"/>
      </rPr>
      <t>CARGA Y RETIRO AL LUGAR INDICADO POR EL SUPERVISOR DE LA OBRA  AL BANCO DE DESPERIDICIO DE LA OBRA, CANCELACION DE INSTALACION HIDRAULICA Y SANITARIA, CORTE DE TUBERIAS  NECESARIAS, TAPA CIEGA, TAPONES, SOLDADURA,  RETIRO DE LLAVES, TARJA Y GABINETES, HERRAMIENTA, EQUIPO EN CUALQUIER ALTURA Y EN CUALQUIER NIVEL, MANO DE OBRA Y TODO LO NECESARIO PARA SU CORRECTA EJECUCION Y MANO DE OBRA</t>
    </r>
  </si>
  <si>
    <r>
      <t xml:space="preserve">RETIRO DE TARIMA DE MADERA SIN RECUPERACIONEN AREA DE PROYECTO. INCLUYE: </t>
    </r>
    <r>
      <rPr>
        <sz val="9"/>
        <color rgb="FF000000"/>
        <rFont val="Calibri"/>
        <family val="2"/>
      </rPr>
      <t xml:space="preserve"> CARGA Y RETIRO DE ESCOMBRO AL BANCO DE DESPERIDICIO DE LA OBRA INDICADO POR EL SUPERVISOR, HERRAMIENTA, EQUIPO EN CUALQUIER ALTURA Y EN CUALQUIER NIVEL, TODO LO NECESARIO PARA SU CORRECTA EJECUCION Y MANO DE OBRA.</t>
    </r>
  </si>
  <si>
    <r>
      <t xml:space="preserve">RETIRO DE ALFOMBRA SIN RECUPERACION EN AREA DE PROYECTO. INCLUYE: </t>
    </r>
    <r>
      <rPr>
        <sz val="9"/>
        <color rgb="FF000000"/>
        <rFont val="Calibri"/>
        <family val="2"/>
      </rPr>
      <t xml:space="preserve"> CARGA Y RETIRO DE ESCOMBRO AL BANCO DE DESPERIDICIO DE LA OBRA INDICADO POR EL SUPERVISOR, HERRAMIENTA, EQUIPO EN CUALQUIER ALTURA Y EN CUALQUIER NIVEL, TODO LO NECESARIO PARA SU CORRECTA EJECUCION Y MANO DE OBRA.</t>
    </r>
  </si>
  <si>
    <t>FUERZA TAB A</t>
  </si>
  <si>
    <t>SUMINISTRO E INSTALACION DE TABLERO DE 42 POLOS No. DE REFERENCIA NQ442LC1 CON INTERRUPTOR PRINCIPAL DE 3X70A MARCA SQUARE D O EQUIVALENTE EN CALIDAD, ESPECIFICACIONES Y PRECIO, PREVIA AUTORIZACIÓN DE LA SUPERVISIÓN. INCLUYE: MATERIAL, EQUIPO, MANO DE OBRA, HERRAMIENTAS Y TODO LO NECESARIO PARA SU CORRECTA INSTALACION</t>
  </si>
  <si>
    <t>SUMINISTRO E INSTALACION DE INTERRUPTOR TERMOMAGNETICO 1x15A No. DE REFERENCIA QO115 MARCA SQUARE D O EQUIVALENTE EN CALIDAD, ESPECIFICACIONES Y PRECIO, PREVIA AUTORIZACIÓN DE LA SUPERVISIÓN. INCLUYE: MATERIAL, EQUIPO, MANO DE OBRA, HERRAMIENTAS Y TODO LO NECESARIO PARA SU CORRECTA INSTALACION</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</si>
  <si>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</si>
  <si>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SUMINISTRO E INSTALACIÓN DE CABLE DE COBRE CAL. 4 AWG. INCLUYE: MATERIAL, EQUIPO, MANO DE OBRA, HERRAMIENTAS Y TODO LO NECESARIO PARA SU CORRECTA INSTALACION</t>
  </si>
  <si>
    <t>SUMINISTRO E INSTALACIÓN DE CABLE DE COBRE CAL. 8 AWG VERDE O DESNUDO. INCLUYE: MATERIAL, EQUIPO, MANO DE OBRA, HERRAMIENTAS Y TODO LO NECESARIO PARA SU CORRECTA INSTALACION</t>
  </si>
  <si>
    <r>
      <t>SUMINISTRO E INSTALACIÓN DE TUBO CONDUIT PARED GRUESA DE 38 MM DE DIAMETRO</t>
    </r>
    <r>
      <rPr>
        <b/>
        <sz val="9"/>
        <color theme="1"/>
        <rFont val="Calibri"/>
        <family val="2"/>
        <scheme val="minor"/>
      </rPr>
      <t>.</t>
    </r>
    <r>
      <rPr>
        <sz val="9"/>
        <color theme="1"/>
        <rFont val="Calibri"/>
        <family val="2"/>
        <scheme val="minor"/>
      </rPr>
      <t xml:space="preserve"> INCLUYE: SUMINISTRO DE MATERIALES, RANURA, RESANE, GUÍA DE ALAMBRE GALVANIZADO, CORTES, DESPERDICIOS, SOPORTERIA, CONEXIONES, HERRAMIENTA, MANO DE OBRA Y TODO LO NECESARIO PARA SU CORRECTA INSTALACIÓN</t>
    </r>
  </si>
  <si>
    <t>FUERZA TAB B</t>
  </si>
  <si>
    <t>SUMINISTRO E INSTALACION DE TABLERO DE 30 POLOS No. DE REFERENCIA NQ430LC1 CON INTERRUPTOR PRINCIPAL DE 3X50A MARCA SQUARE D O EQUIVALENTE EN CALIDAD, ESPECIFICACIONES Y PRECIO, PREVIA AUTORIZACIÓN DE LA SUPERVISIÓN. INCLUYE: MATERIAL, EQUIPO, MANO DE OBRA, HERRAMIENTAS Y TODO LO NECESARIO PARA SU CORRECTA INSTALACION</t>
  </si>
  <si>
    <t>SUMINISTRO E INSTALACION DE INTERRUPTOR TERMOMAGNETICO 2x15A No. DE REFERENCIA QO120 MARCA SQUARE D O EQUIVALENTE EN CALIDAD, ESPECIFICACIONES Y PRECIO, PREVIA AUTORIZACIÓN DE LA SUPERVISIÓN. INCLUYE: MATERIAL, EQUIPO, MANO DE OBRA, HERRAMIENTAS Y TODO LO NECESARIO PARA SU CORRECTA INSTALACION</t>
  </si>
  <si>
    <t>SUMINISTRO E INSTALACIÓN DE CABLE DE COBRE CAL. 8 AWG. INCLUYE: MATERIAL, EQUIPO, MANO DE OBRA, HERRAMIENTAS Y TODO LO NECESARIO PARA SU CORRECTA INSTALACION</t>
  </si>
  <si>
    <t>SUMINISTRO E INSTALACIÓN DE CABLE DE COBRE CAL. 10 AWG VERDE O DESNUDO. INCLUYE: MATERIAL, EQUIPO, MANO DE OBRA, HERRAMIENTAS Y TODO LO NECESARIO PARA SU CORRECTA INSTALACION</t>
  </si>
  <si>
    <t>FUERZA TAB C</t>
  </si>
  <si>
    <t>FUERZA TAB A.A</t>
  </si>
  <si>
    <t>SUMINISTRO E INSTALACION DE TABLERO DE 30 POLOS No. DE REFERENCIA NQ430LC1 CON INTERRUPTOR PRINCIPAL DE 3X150A MARCA SQUARE D O EQUIVALENTE EN CALIDAD, ESPECIFICACIONES Y PRECIO, PREVIA AUTORIZACIÓN DE LA SUPERVISIÓN. INCLUYE: MATERIAL, EQUIPO, MANO DE OBRA, HERRAMIENTAS Y TODO LO NECESARIO PARA SU CORRECTA INSTALACION</t>
  </si>
  <si>
    <t>SUMINISTRO E INSTALACION DE INTERRUPTOR TERMOMAGNETICO 2x20A No. DE REFERENCIA QO120 MARCA SQUARE D O EQUIVALENTE EN CALIDAD, ESPECIFICACIONES Y PRECIO, PREVIA AUTORIZACIÓN DE LA SUPERVISIÓN. INCLUYE: MATERIAL, EQUIPO, MANO DE OBRA, HERRAMIENTAS Y TODO LO NECESARIO PARA SU CORRECTA INSTALACION</t>
  </si>
  <si>
    <t>SUMINISTRO E INSTALACIÓN DE DESCONECTADOR DE SEGURIDAD TIPO NEMA 3R  DE 2 POLOS 30AMPERES. INCLUYE: MATERIAL, EQUIPO, MANO DE OBRA, HERRAMIENTAS Y TODO LO NECESARIO PARA SU CORRECTA INSTALACION.</t>
  </si>
  <si>
    <t>SUMINISTRO E INSTALACIÓN DE CABLE DE COBRE CAL. 2/0 AWG. INCLUYE: MATERIAL, EQUIPO, MANO DE OBRA, HERRAMIENTAS Y TODO LO NECESARIO PARA SU CORRECTA INSTALACION</t>
  </si>
  <si>
    <t>SUMINISTRO E INSTALACIÓN DE CABLE DE COBRE CAL. 6 AWG VERDE O DESNUDO. INCLUYE: MATERIAL, EQUIPO, MANO DE OBRA, HERRAMIENTAS Y TODO LO NECESARIO PARA SU CORRECTA INSTALACION</t>
  </si>
  <si>
    <r>
      <t>SUMINISTRO E INSTALACIÓN DE TUBO CONDUIT PARED GRUESA DE 75 MM DE DIAMETRO</t>
    </r>
    <r>
      <rPr>
        <b/>
        <sz val="9"/>
        <color theme="1"/>
        <rFont val="Calibri"/>
        <family val="2"/>
        <scheme val="minor"/>
      </rPr>
      <t>.</t>
    </r>
    <r>
      <rPr>
        <sz val="9"/>
        <color theme="1"/>
        <rFont val="Calibri"/>
        <family val="2"/>
        <scheme val="minor"/>
      </rPr>
      <t xml:space="preserve"> INCLUYE: SUMINISTRO DE MATERIALES, RANURA, RESANE, GUÍA DE ALAMBRE GALVANIZADO, CORTES, DESPERDICIOS, SOPORTERIA, CONEXIONES, HERRAMIENTA, MANO DE OBRA Y TODO LO NECESARIO PARA SU CORRECTA INSTALACIÓN</t>
    </r>
  </si>
  <si>
    <t>FUERZA TAB V.W.</t>
  </si>
  <si>
    <t>SUMINISTRO E INSTALACION DE TABLERO DE 30 POLOS No. DE REFERENCIA NQ430LC1 CON INTERRUPTOR PRINCIPAL DE 3X100A MARCA SQUARE D O EQUIVALENTE EN CALIDAD, ESPECIFICACIONES Y PRECIO, PREVIA AUTORIZACIÓN DE LA SUPERVISIÓN. INCLUYE: MATERIAL, EQUIPO, MANO DE OBRA, HERRAMIENTAS Y TODO LO NECESARIO PARA SU CORRECTA INSTALACION</t>
  </si>
  <si>
    <t>SUMINISTRO E INSTALACIÓN DE CABLE DE COBRE CAL. 1/0 AWG. INCLUYE: MATERIAL, EQUIPO, MANO DE OBRA, HERRAMIENTAS Y TODO LO NECESARIO PARA SU CORRECTA INSTALACION</t>
  </si>
  <si>
    <r>
      <t>SUMINISTRO E INSTALACIÓN DE TUBO CONDUIT PARED GRUESA DE 51 MM DE DIAMETRO</t>
    </r>
    <r>
      <rPr>
        <b/>
        <sz val="9"/>
        <color theme="1"/>
        <rFont val="Calibri"/>
        <family val="2"/>
        <scheme val="minor"/>
      </rPr>
      <t>.</t>
    </r>
    <r>
      <rPr>
        <sz val="9"/>
        <color theme="1"/>
        <rFont val="Calibri"/>
        <family val="2"/>
        <scheme val="minor"/>
      </rPr>
      <t xml:space="preserve"> INCLUYE: SUMINISTRO DE MATERIALES, RANURA, RESANE, GUÍA DE ALAMBRE GALVANIZADO, CORTES, DESPERDICIOS, SOPORTERIA, CONEXIONES, HERRAMIENTA, MANO DE OBRA Y TODO LO NECESARIO PARA SU CORRECTA INSTALACIÓN</t>
    </r>
  </si>
  <si>
    <t>ALUMBRADO Y CONTACTOS</t>
  </si>
  <si>
    <t>SUMINISTRO E INSTALACION DE SPOT DIRIGIBLE PARA RIEL "L-3" SERIE C 12-R 45° 4000K COLOR BLANCO MARCA MAGG O EQUIVALENTE EN CALIDAD, ESPECIFICACIONES Y PRECIO, PREVIA AUTORIZACIÓN DE LA SUPERVISIÓN. INCLUYE: MATERIAL, ARMADO, FIJACION, CONECCIONES, CONSUMIBLES Y HERRAMIENTAS NECESARIAS PARA SU CORRECTA EJECUCION.</t>
  </si>
  <si>
    <t>SUMINISTRO E INSTALACION DE LAMPARA PARA SOBREPONER EN MURO "L-5" ECLIPSE LED 16 DE 4000K COLOR BLANCO MARCA MAGG O EQUIVALENTE EN CALIDAD, ESPECIFICACIONES Y PRECIO, PREVIA AUTORIZACIÓN DE LA SUPERVISIÓN. INCLUYE: MATERIAL, ARMADO, FIJACION, CONECCIONES, CONSUMIBLES Y HERRAMIENTAS NECESARIAS PARA SU CORRECTA EJECUCION.</t>
  </si>
  <si>
    <t>SUMINISTRO E INSTALACION DE LAMPARA PARA SOBREPONER EN MURO "L-6" ECLIPSE OVAL LED 18 DE 4000K COLOR BLANCO MARCA MAGG O EQUIVALENTE EN CALIDAD, ESPECIFICACIONES Y PRECIO, PREVIA AUTORIZACIÓN DE LA SUPERVISIÓN. INCLUYE: MATERIAL, ARMADO, FIJACION, CONECCIONES, CONSUMIBLES Y HERRAMIENTAS NECESARIAS PARA SU CORRECTA EJECUCION.</t>
  </si>
  <si>
    <t>SUMINISTRO E INSTALACION DE LAMPARA COLGANTE "L-7" MARBUL COLOR BALNCO LED LUZ BLANCA CALIDA MARCA MODULAR O EQUIVALENTE EN CALIDAD, ESPECIFICACIONES Y PRECIO, PREVIA AUTORIZACIÓN DE LA SUPERVISIÓN. INCLUYE: MATERIAL, ARMADO, FIJACION, CONECCIONES, CONSUMIBLES Y HERRAMIENTAS NECESARIAS PARA SU CORRECTA EJECUCION.</t>
  </si>
  <si>
    <t>SUMINISTRO E INSTALACION DE LAMPARA COLGANTE "L-8" DONNA 60 DE 4000K COLOR BLANCO MARCA MAGG O EQUIVALENTE EN CALIDAD, ESPECIFICACIONES Y PRECIO, PREVIA AUTORIZACIÓN DE LA SUPERVISIÓN. INCLUYE: MATERIAL, ARMADO, FIJACION, CONECCIONES, CONSUMIBLES Y HERRAMIENTAS NECESARIAS PARA SU CORRECTA EJECUCION.</t>
  </si>
  <si>
    <t>SUMINISTRO E INSTALACION DE LAMPARA "L-9" LUNA 18 FLAT S 4000K COLOR BLANCO MARCA MAGG O EQUIVALENTE EN CALIDAD, ESPECIFICACIONES Y PRECIO, PREVIA AUTORIZACIÓN DE LA SUPERVISIÓN. INCLUYE: MATERIAL, ARMADO, FIJACION, CONECCIONES, CONSUMIBLES Y HERRAMIENTAS NECESARIAS PARA SU CORRECTA EJECUCION.</t>
  </si>
  <si>
    <t>SUMINISTRO E INSTALACION DE LAMPARA "L-12" MODULAR LINEAL DE 1.20 METROS PARA SUSPENDER SERIE II BL FLAT DIRECTA COLOR BLANCO PONTENCIA MEDIA MARCA MAGG O EQUIVALENTE EN CALIDAD, ESPECIFICACIONES Y PRECIO, PREVIA AUTORIZACIÓN DE LA SUPERVISIÓN. INCLUYE: MATERIAL, ARMADO, FIJACION, CONECCIONES, CONSUMIBLES Y HERRAMIENTAS NECESARIAS PARA SU CORRECTA EJECUCION.</t>
  </si>
  <si>
    <t>SUMINISTRO E INSTALACION DE LAMPARA "L-13" MODULAR LINEAL DE 1.80 METROS PARA SUSPENDER SERIE II BL FLAT DIRECTA COLOR BLANCO PONTENCIA MEDIA MARCA MAGG O EQUIVALENTE EN CALIDAD, ESPECIFICACIONES Y PRECIO, PREVIA AUTORIZACIÓN DE LA SUPERVISIÓN. INCLUYE: MATERIAL, ARMADO, FIJACION, CONECCIONES, CONSUMIBLES Y HERRAMIENTAS NECESARIAS PARA SU CORRECTA EJECUCION.</t>
  </si>
  <si>
    <t>SUMINISTRO E INSTALACION DE LAMPARA "L-14" MODULAR LINEAL DE 1.20 METROS PARA SUSPENDER SERIE II BL FLAT DIRECTA COLOR NEGRO PONTENCIA MEDIA MARCA MAGG O EQUIVALENTE EN CALIDAD, ESPECIFICACIONES Y PRECIO, PREVIA AUTORIZACIÓN DE LA SUPERVISIÓN. INCLUYE: MATERIAL, ARMADO, FIJACION, CONECCIONES, CONSUMIBLES Y HERRAMIENTAS NECESARIAS PARA SU CORRECTA EJECUCION.</t>
  </si>
  <si>
    <t>SUMINISTRO E INSTALACION DE LAMPARA "L-15" MODULAR LINEAL DE 1.80 METROS PARA SUSPENDER SERIE II BL FLAT DIRECTA COLOR NEGRO PONTENCIA MEDIA MARCA MAGG O EQUIVALENTE EN CALIDAD, ESPECIFICACIONES Y PRECIO, PREVIA AUTORIZACIÓN DE LA SUPERVISIÓN. INCLUYE: MATERIAL, ARMADO, FIJACION, CONECCIONES, CONSUMIBLES Y HERRAMIENTAS NECESARIAS PARA SU CORRECTA EJECUCION.</t>
  </si>
  <si>
    <t>SUMINISTRO E INSTALACION DE LAMPARA "L-16" MODULAR LINEAL DE 1.20 METROS PARA SUSPENDER SERIE II BL FLAT DIRECTA COLOR BLANCO PONTENCIA ALTA MARCA MAGG O EQUIVALENTE EN CALIDAD, ESPECIFICACIONES Y PRECIO, PREVIA AUTORIZACIÓN DE LA SUPERVISIÓN. INCLUYE: MATERIAL, ARMADO, FIJACION, CONECCIONES, CONSUMIBLES Y HERRAMIENTAS NECESARIAS PARA SU CORRECTA EJECUCION.</t>
  </si>
  <si>
    <t>SUMINISTRO E INSTALACION DE LAMPARA "L-17" MODULAR LINEAL DE 1.80 METROS PARA SUSPENDER SERIE II BL FLAT DIRECTA COLOR BLANCO PONTENCIA ALTA MARCA MAGG O EQUIVALENTE EN CALIDAD, ESPECIFICACIONES Y PRECIO, PREVIA AUTORIZACIÓN DE LA SUPERVISIÓN. INCLUYE: MATERIAL, ARMADO, FIJACION, CONECCIONES, CONSUMIBLES Y HERRAMIENTAS NECESARIAS PARA SU CORRECTA EJECUCION.</t>
  </si>
  <si>
    <t>SUMINISTRO E INSTALACION DE LAMPARA "L-18" MODULAR LINEAL DE 1.20 METROS PARA SUSPENDER SERIE II BL FLAT DIRECTA COLOR NEGRO PONTENCIA ALTA MARCA MAGG O EQUIVALENTE EN CALIDAD, ESPECIFICACIONES Y PRECIO, PREVIA AUTORIZACIÓN DE LA SUPERVISIÓN. INCLUYE: MATERIAL, ARMADO, FIJACION, CONECCIONES, CONSUMIBLES Y HERRAMIENTAS NECESARIAS PARA SU CORRECTA EJECUCION.</t>
  </si>
  <si>
    <t>SUMINISTRO E INSTALACION DE LAMPARA "L-19" MODULAR LINEAL DE 1.80 METROS PARA SUSPENDER SERIE II BL FLAT DIRECTA COLOR NEGRO PONTENCIA ALTA MARCA MAGG O EQUIVALENTE EN CALIDAD, ESPECIFICACIONES Y PRECIO, PREVIA AUTORIZACIÓN DE LA SUPERVISIÓN. INCLUYE: MATERIAL, ARMADO, FIJACION, CONECCIONES, CONSUMIBLES Y HERRAMIENTAS NECESARIAS PARA SU CORRECTA EJECUCION.</t>
  </si>
  <si>
    <t>SUMINISTRO E INSTALACION DE LAMPARA "L-20" PARA EMPOTRAR EN MURO EXISTENTE. INCLUYE: MATERIAL, ARMADO, FIJACION, CONECCIONES, CONSUMIBLES Y HERRAMIENTAS NECESARIAS PARA SU CORRECTA EJECUCION.</t>
  </si>
  <si>
    <t>APAGADOR SENCILLO CON TUBERIA CONDUIT PARED GRUESA. INCLUYE: LA INSTALACION DE ACCESORIOS, SUMINISTRO DE MATERIAL, CONEXIONES, CAJA CHALUPA DE 2" X 4" DE LAMINA GALVANIZADA PARED GRUESA, CABLEADO CALIBRE 12 THHW, DUCTERIA, APAGADOR MARCA BTICINO COLOR SEGUN MUESTRA O  EQUIVALENTE EN CALIDAD, ESPECIFICACIONES Y PRECIO, PREVIA AUTORIZACIÓN DE LA SUPERVISIÓN, ENCINTADO, INSTALACION, CORTES, EQUIPO, COLOCACION, SOPORTERIA, RANURAS, RESANES, HERRAMIENTA, MANIOBRAS, FLETE, EQUIPO Y TODO LO NECESARIO PARA SU CORRECTA EJECUCION Y MANO DE OBRA.</t>
  </si>
  <si>
    <t>SUMINISTRO E INSTALACIÓN DE CONTACTO POLARIZADO DE 20 AMPERES, 127 VOLTS PARA INSTALAR EN MURO MARCA BTCINO O EQUIVALENTE EN CALIDAD, ESPECIFICACIONES Y PRECIO, PREVIA AUTORIZACIÓN DE LA SUPERVISIÓN. INCLUYE:  MATERIAL, EQUIPO, HERRAMIENTA, MANO DE OBRA Y TODO LO NECESARIO PARA SU CORRECTA INSTALACIÓN.</t>
  </si>
  <si>
    <t>SUMINISTRO E INSTALACIÓN DE CONTACTO POLARIZADO DE 20 AMPERES, 127 VOLTS PARA INSTALAR EN PISO MARCA BTCINO O EQUIVALENTE EN CALIDAD, ESPECIFICACIONES Y PRECIO, PREVIA AUTORIZACIÓN DE LA SUPERVISIÓN. INCLUYE:  MATERIAL, EQUIPO, HERRAMIENTA, MANO DE OBRA Y TODO LO NECESARIO PARA SU CORRECTA INSTALACIÓN.</t>
  </si>
  <si>
    <t>SUMINISTRO E INSTALACIÓN DE CONTACTO POLARIZADO DE 20 AMPERES, 127 VOLTS, TAPA NARANJA PARA INSTALAR EN MURO MARCA BTCINO O EQUIVALENTE EN CALIDAD, ESPECIFICACIONES Y PRECIO, PREVIA AUTORIZACIÓN DE LA SUPERVISIÓN. INCLUYE:  MATERIAL, EQUIPO, HERRAMIENTA, MANO DE OBRA Y TODO LO NECESARIO PARA SU CORRECTA INSTALACIÓN.</t>
  </si>
  <si>
    <t>SUMINISTRO E INSTALACIÓN DE CONTACTO POLARIZADO DE 20 AMPERES, 127 VOLTS, TAPA NARANJA PARA INSTALAR EN PISO MARCA BTCINO O EQUIVALENTE EN CALIDAD, ESPECIFICACIONES Y PRECIO, PREVIA AUTORIZACIÓN DE LA SUPERVISIÓN. INCLUYE:  MATERIAL, EQUIPO, HERRAMIENTA, MANO DE OBRA Y TODO LO NECESARIO PARA SU CORRECTA INSTALACIÓN.</t>
  </si>
  <si>
    <r>
      <rPr>
        <b/>
        <sz val="9"/>
        <color theme="1"/>
        <rFont val="Calibri"/>
        <family val="2"/>
        <scheme val="minor"/>
      </rPr>
      <t>RETIRO DE BARANDAL METALICO TUBULAR DE 0.90 MTS. DE ALTURA SIN RECUPERACION.</t>
    </r>
    <r>
      <rPr>
        <sz val="9"/>
        <color theme="1"/>
        <rFont val="Calibri"/>
        <family val="2"/>
        <scheme val="minor"/>
      </rPr>
      <t>INCLUYE: CARGA Y RETIRO AL LUGAR INDICADO POR EL SUPERVISOR, MANIOBRAS, RESANES, LIMPIEZA,  HERRAMIENTA, EQUIPO A CUALQUIER ALTURA Y NIVEL, MANO DE OBRA ESPECIALIZADA PARA LOS TRABAJOS Y TODO LO NECESARIO PARA SU CORRECTA EJECUCION.</t>
    </r>
  </si>
  <si>
    <r>
      <rPr>
        <b/>
        <sz val="9"/>
        <color theme="1"/>
        <rFont val="Calibri"/>
        <family val="2"/>
        <scheme val="minor"/>
      </rPr>
      <t xml:space="preserve">CANCEL FIJO-PUERTA DE 2.78 MTS. DE ANCHO X 2.30 MTS. DE ALTURA, A BASE DE PERFIL DE ALUMINIO DE 2"  DE ESPESOR  COLOR NEGRO MARCA CUPRUM O EQUIVALENTE EN CALIDAD, ESPECIFICACIONES Y PRECIO, CON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PUERTA BATIENTE DE VIDRIO TEMPLADO DE 10 MM CON PIVOTE HIDRAULICO COLOR NEGRO DE SISTEMA DE CIERRE SUAVE MODELO VTR - 11 MARCA JAKO, JALADERA TIPO H COLOR NEGRO, CON CERRADURA DE ACERO INOXIDABLE 304 MODELO CHPP201 MARCA JAKO, 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(C-02)</t>
    </r>
    <r>
      <rPr>
        <sz val="9"/>
        <color theme="1"/>
        <rFont val="Calibri"/>
        <family val="2"/>
        <scheme val="minor"/>
      </rPr>
      <t xml:space="preserve"> (VER DETALLE EN PLANOS) ( VERIFICAR MEDIDAS EN OBRA).</t>
    </r>
  </si>
  <si>
    <r>
      <rPr>
        <b/>
        <sz val="9"/>
        <color theme="1"/>
        <rFont val="Calibri"/>
        <family val="2"/>
        <scheme val="minor"/>
      </rPr>
      <t xml:space="preserve">CANCEL FIJO-PUERTA DE 3.88 MTS. DE ANCHO X 2.30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PUERTA BATIENTE DE VIDRIO TEMPLADO DE 10 MM CON PIVOTE HIDRAULICO COLOR NEGRO DE SISTEMA DE CIERRE SUAVE MODELO VTR - 11 MARCA JAKO, JALADERA TIPO H COLOR NEGRO, CON CERRADURA DE ACERO INOXIDABLE 304 MODELO CHPP201 MARCA JAKO, 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(C-03)</t>
    </r>
    <r>
      <rPr>
        <sz val="9"/>
        <color theme="1"/>
        <rFont val="Calibri"/>
        <family val="2"/>
        <scheme val="minor"/>
      </rPr>
      <t xml:space="preserve"> (VER DETALLE EN PLANOS) ( VERIFICAR MEDIDAS EN OBRA).</t>
    </r>
  </si>
  <si>
    <r>
      <rPr>
        <b/>
        <sz val="9"/>
        <color theme="1"/>
        <rFont val="Calibri"/>
        <family val="2"/>
        <scheme val="minor"/>
      </rPr>
      <t xml:space="preserve">CANCEL FIJO DE 1.78 MTS. DE ANCHO X 2.30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(C-04)</t>
    </r>
    <r>
      <rPr>
        <sz val="9"/>
        <color theme="1"/>
        <rFont val="Calibri"/>
        <family val="2"/>
        <scheme val="minor"/>
      </rPr>
      <t xml:space="preserve"> (VER DETALLE EN PLANOS) ( VERIFICAR MEDIDAS EN OBRA).</t>
    </r>
  </si>
  <si>
    <r>
      <rPr>
        <b/>
        <sz val="9"/>
        <color theme="1"/>
        <rFont val="Calibri"/>
        <family val="2"/>
        <scheme val="minor"/>
      </rPr>
      <t xml:space="preserve">CANCEL FIJO DE 0.77 MTS. DE ANCHO X 1.68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(C-05)</t>
    </r>
    <r>
      <rPr>
        <sz val="9"/>
        <color theme="1"/>
        <rFont val="Calibri"/>
        <family val="2"/>
        <scheme val="minor"/>
      </rPr>
      <t xml:space="preserve"> (VER DETALLE EN PLANOS) ( VERIFICAR MEDIDAS EN OBRA).</t>
    </r>
  </si>
  <si>
    <r>
      <rPr>
        <b/>
        <sz val="9"/>
        <color theme="1"/>
        <rFont val="Calibri"/>
        <family val="2"/>
        <scheme val="minor"/>
      </rPr>
      <t xml:space="preserve">CANCEL FIJO DE 1.70 MTS. DE ANCHO X 1.93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(C-07)</t>
    </r>
    <r>
      <rPr>
        <sz val="9"/>
        <color theme="1"/>
        <rFont val="Calibri"/>
        <family val="2"/>
        <scheme val="minor"/>
      </rPr>
      <t xml:space="preserve"> (VER DETALLE EN PLANOS) ( VERIFICAR MEDIDAS EN OBRA).</t>
    </r>
  </si>
  <si>
    <r>
      <rPr>
        <b/>
        <sz val="9"/>
        <color theme="1"/>
        <rFont val="Calibri"/>
        <family val="2"/>
        <scheme val="minor"/>
      </rPr>
      <t xml:space="preserve">CANCEL FIJO DE 1.61 MTS. DE ANCHO X 1.93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(C-08)</t>
    </r>
    <r>
      <rPr>
        <sz val="9"/>
        <color theme="1"/>
        <rFont val="Calibri"/>
        <family val="2"/>
        <scheme val="minor"/>
      </rPr>
      <t xml:space="preserve"> (VER DETALLE EN PLANOS) ( VERIFICAR MEDIDAS EN OBRA).</t>
    </r>
  </si>
  <si>
    <r>
      <rPr>
        <b/>
        <sz val="9"/>
        <color theme="1"/>
        <rFont val="Calibri"/>
        <family val="2"/>
        <scheme val="minor"/>
      </rPr>
      <t xml:space="preserve">CANCEL FIJO-PUERTA DE 1.61 MTS. DE ANCHO X 1.93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PUERTA BATIENTE DE VIDRIO TEMPLADO DE 10 MM CON PIVOTE HIDRAULICO COLOR NEGRO DE SISTEMA DE CIERRE SUAVE MODELO VTR - 11 MARCA JAKO, JALADERA TIPO H COLOR NEGRO, CON CERRADURA DE ACERO INOXIDABLE 304 MODELO CHPP201 MARCA JAKO, 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(C-09)</t>
    </r>
    <r>
      <rPr>
        <sz val="9"/>
        <color theme="1"/>
        <rFont val="Calibri"/>
        <family val="2"/>
        <scheme val="minor"/>
      </rPr>
      <t xml:space="preserve"> (VER DETALLE EN PLANOS) ( VERIFICAR MEDIDAS EN OBRA).</t>
    </r>
  </si>
  <si>
    <r>
      <rPr>
        <b/>
        <sz val="9"/>
        <color theme="1"/>
        <rFont val="Calibri"/>
        <family val="2"/>
        <scheme val="minor"/>
      </rPr>
      <t xml:space="preserve">CANCEL FIJO DE 0.75 MTS. DE ANCHO X 2.20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(C-10)</t>
    </r>
    <r>
      <rPr>
        <sz val="9"/>
        <color theme="1"/>
        <rFont val="Calibri"/>
        <family val="2"/>
        <scheme val="minor"/>
      </rPr>
      <t xml:space="preserve"> (VER DETALLE EN PLANOS) ( VERIFICAR MEDIDAS EN OBRA).</t>
    </r>
  </si>
  <si>
    <r>
      <rPr>
        <b/>
        <sz val="9"/>
        <color theme="1"/>
        <rFont val="Calibri"/>
        <family val="2"/>
        <scheme val="minor"/>
      </rPr>
      <t xml:space="preserve">CANCEL FIJO-PUERTA DE 2.37 MTS. DE ANCHO X 2.20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PUERTA BATIENTE DE VIDRIO TEMPLADO DE 10 MM CON PIVOTE HIDRAULICO COLOR NEGRO DE SISTEMA DE CIERRE SUAVE MODELO VTR - 11 MARCA JAKO, JALADERA TIPO H COLOR NEGRO, CON CERRADURA DE ACERO INOXIDABLE 304 MODELO CHPP201 MARCA JAKO, 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(C-11)</t>
    </r>
    <r>
      <rPr>
        <sz val="9"/>
        <color theme="1"/>
        <rFont val="Calibri"/>
        <family val="2"/>
        <scheme val="minor"/>
      </rPr>
      <t xml:space="preserve"> (VER DETALLE EN PLANOS) ( VERIFICAR MEDIDAS EN OBRA).</t>
    </r>
  </si>
  <si>
    <r>
      <rPr>
        <b/>
        <sz val="9"/>
        <color theme="1"/>
        <rFont val="Calibri"/>
        <family val="2"/>
        <scheme val="minor"/>
      </rPr>
      <t xml:space="preserve">CANCEL FIJO-PUERTA DE 2.36 MTS. DE ANCHO X 2.20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PUERTA BATIENTE DE VIDRIO TEMPLADO DE 10 MM CON PIVOTE HIDRAULICO COLOR NEGRO DE SISTEMA DE CIERRE SUAVE MODELO VTR - 11 MARCA JAKO, JALADERA TIPO H COLOR NEGRO, CON CERRADURA DE ACERO INOXIDABLE 304 MODELO CHPP201 MARCA JAKO, 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(C-12)</t>
    </r>
    <r>
      <rPr>
        <sz val="9"/>
        <color theme="1"/>
        <rFont val="Calibri"/>
        <family val="2"/>
        <scheme val="minor"/>
      </rPr>
      <t xml:space="preserve"> (VER DETALLE EN PLANOS) ( VERIFICAR MEDIDAS EN OBRA).</t>
    </r>
  </si>
  <si>
    <r>
      <rPr>
        <b/>
        <sz val="9"/>
        <color theme="1"/>
        <rFont val="Calibri"/>
        <family val="2"/>
        <scheme val="minor"/>
      </rPr>
      <t xml:space="preserve">CANCEL FIJO-PUERTA DE 3.72 MTS. DE ANCHO X 1.95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PUERTA BATIENTE DE VIDRIO TEMPLADO DE 10 MM CON PIVOTE HIDRAULICO COLOR NEGRO DE SISTEMA DE CIERRE SUAVE MODELO VTR - 11 MARCA JAKO, JALADERA TIPO H COLOR NEGRO, CON CERRADURA DE ACERO INOXIDABLE 304 MODELO CHPP201 MARCA JAKO, 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(C-01)</t>
    </r>
    <r>
      <rPr>
        <sz val="9"/>
        <color theme="1"/>
        <rFont val="Calibri"/>
        <family val="2"/>
        <scheme val="minor"/>
      </rPr>
      <t xml:space="preserve"> (VER DETALLE EN PLANOS) ( VERIFICAR MEDIDAS EN OBRA).</t>
    </r>
  </si>
  <si>
    <r>
      <rPr>
        <b/>
        <sz val="9"/>
        <color theme="1"/>
        <rFont val="Calibri"/>
        <family val="2"/>
        <scheme val="minor"/>
      </rPr>
      <t xml:space="preserve">CANCEL FIJO-PUERTA  DE 1.70 MTS. DE ANCHO X 1.93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PUERTA BATIENTE DE VIDRIO TEMPLADO DE 10 MM CON PIVOTE HIDRAULICO COLOR NEGRO DE SISTEMA DE CIERRE SUAVE MODELO VTR - 11 MARCA JAKO, JALADERA TIPO H COLOR NEGRO, CON CERRADURA DE ACERO INOXIDABLE 304 MODELO CHPP201 MARCA JAKO, 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(C-06)</t>
    </r>
    <r>
      <rPr>
        <sz val="9"/>
        <color theme="1"/>
        <rFont val="Calibri"/>
        <family val="2"/>
        <scheme val="minor"/>
      </rPr>
      <t xml:space="preserve"> (VER DETALLE EN PLANOS) ( VERIFICAR MEDIDAS EN OBRA).</t>
    </r>
  </si>
  <si>
    <r>
      <rPr>
        <b/>
        <sz val="9"/>
        <color theme="1"/>
        <rFont val="Calibri"/>
        <family val="2"/>
        <scheme val="minor"/>
      </rPr>
      <t xml:space="preserve">CANCEL FIJO-PUERTA DE 4.69 MTS. DE ANCHO X 2.20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PUERTA BATIENTE DE VIDRIO TEMPLADO DE 10 MM CON PIVOTE HIDRAULICO COLOR NEGRO DE SISTEMA DE CIERRE SUAVE MODELO VTR - 11 MARCA JAKO, JALADERA TIPO H COLOR NEGRO, CON CERRADURA DE ACERO INOXIDABLE 304 MODELO CHPP201 MARCA JAKO, 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(C-13)</t>
    </r>
    <r>
      <rPr>
        <sz val="9"/>
        <color theme="1"/>
        <rFont val="Calibri"/>
        <family val="2"/>
        <scheme val="minor"/>
      </rPr>
      <t xml:space="preserve"> (VER DETALLE EN PLANOS) ( VERIFICAR MEDIDAS EN OBRA).</t>
    </r>
  </si>
  <si>
    <r>
      <rPr>
        <b/>
        <sz val="9"/>
        <color theme="1"/>
        <rFont val="Calibri"/>
        <family val="2"/>
        <scheme val="minor"/>
      </rPr>
      <t xml:space="preserve">CANCEL FIJO DE 4.17 MTS. DE ANCHO X 2.20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(C-14)</t>
    </r>
    <r>
      <rPr>
        <sz val="9"/>
        <color theme="1"/>
        <rFont val="Calibri"/>
        <family val="2"/>
        <scheme val="minor"/>
      </rPr>
      <t xml:space="preserve"> (VER DETALLE EN PLANOS) ( VERIFICAR MEDIDAS EN OBRA).</t>
    </r>
  </si>
  <si>
    <r>
      <rPr>
        <b/>
        <sz val="9"/>
        <color theme="1"/>
        <rFont val="Calibri"/>
        <family val="2"/>
        <scheme val="minor"/>
      </rPr>
      <t xml:space="preserve">CANCEL FIJO-PUERTA DE 2.43 MTS. DE ANCHO X 2.20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PUERTA BATIENTE DE VIDRIO TEMPLADO DE 10 MM CON PIVOTE HIDRAULICO COLOR NEGRO DE SISTEMA DE CIERRE SUAVE MODELO VTR - 11 MARCA JAKO, JALADERA TIPO H COLOR NEGRO, CON CERRADURA DE ACERO INOXIDABLE 304 MODELO CHPP201 MARCA JAKO, 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(C-15)</t>
    </r>
    <r>
      <rPr>
        <sz val="9"/>
        <color theme="1"/>
        <rFont val="Calibri"/>
        <family val="2"/>
        <scheme val="minor"/>
      </rPr>
      <t xml:space="preserve"> (VER DETALLE EN PLANOS) ( VERIFICAR MEDIDAS EN OBRA).</t>
    </r>
  </si>
  <si>
    <r>
      <rPr>
        <b/>
        <sz val="9"/>
        <color theme="1"/>
        <rFont val="Calibri"/>
        <family val="2"/>
        <scheme val="minor"/>
      </rPr>
      <t xml:space="preserve">CANCEL FIJO-PUERTA DE 4.07 MTS. DE ANCHO X 2.20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PUERTA BATIENTE DE VIDRIO TEMPLADO DE 10 MM CON PIVOTE HIDRAULICO COLOR NEGRO DE SISTEMA DE CIERRE SUAVE MODELO VTR - 11 MARCA JAKO, JALADERA TIPO H COLOR NEGRO, CON CERRADURA DE ACERO INOXIDABLE 304 MODELO CHPP201 MARCA JAKO, 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(C-16)</t>
    </r>
    <r>
      <rPr>
        <sz val="9"/>
        <color theme="1"/>
        <rFont val="Calibri"/>
        <family val="2"/>
        <scheme val="minor"/>
      </rPr>
      <t xml:space="preserve"> (VER DETALLE EN PLANOS) ( VERIFICAR MEDIDAS EN OBRA).</t>
    </r>
  </si>
  <si>
    <r>
      <rPr>
        <b/>
        <sz val="9"/>
        <color theme="1"/>
        <rFont val="Calibri"/>
        <family val="2"/>
        <scheme val="minor"/>
      </rPr>
      <t xml:space="preserve">CANCEL FIJO DE 1.65 MTS. DE ANCHO X 2.20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(C-17)</t>
    </r>
    <r>
      <rPr>
        <sz val="9"/>
        <color theme="1"/>
        <rFont val="Calibri"/>
        <family val="2"/>
        <scheme val="minor"/>
      </rPr>
      <t xml:space="preserve"> (VER DETALLE EN PLANOS) ( VERIFICAR MEDIDAS EN OBRA).</t>
    </r>
  </si>
  <si>
    <r>
      <rPr>
        <b/>
        <sz val="9"/>
        <color theme="1"/>
        <rFont val="Calibri"/>
        <family val="2"/>
        <scheme val="minor"/>
      </rPr>
      <t xml:space="preserve">CANCEL FIJO DE 0.86 MTS. DE ANCHO X 2.20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(C-18)</t>
    </r>
    <r>
      <rPr>
        <sz val="9"/>
        <color theme="1"/>
        <rFont val="Calibri"/>
        <family val="2"/>
        <scheme val="minor"/>
      </rPr>
      <t xml:space="preserve"> (VER DETALLE EN PLANOS) ( VERIFICAR MEDIDAS EN OBRA).</t>
    </r>
  </si>
  <si>
    <r>
      <rPr>
        <b/>
        <sz val="9"/>
        <color theme="1"/>
        <rFont val="Calibri"/>
        <family val="2"/>
        <scheme val="minor"/>
      </rPr>
      <t xml:space="preserve">CANCEL FIJO DE 5.72 MTS. DE ANCHO X 2.20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(C-19)</t>
    </r>
    <r>
      <rPr>
        <sz val="9"/>
        <color theme="1"/>
        <rFont val="Calibri"/>
        <family val="2"/>
        <scheme val="minor"/>
      </rPr>
      <t xml:space="preserve"> (VER DETALLE EN PLANOS) ( VERIFICAR MEDIDAS EN OBRA).</t>
    </r>
  </si>
  <si>
    <r>
      <rPr>
        <b/>
        <sz val="9"/>
        <color theme="1"/>
        <rFont val="Calibri"/>
        <family val="2"/>
        <scheme val="minor"/>
      </rPr>
      <t xml:space="preserve">CANCEL FIJO DE 4.68 MTS. DE ANCHO X 2.20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(C-20)</t>
    </r>
    <r>
      <rPr>
        <sz val="9"/>
        <color theme="1"/>
        <rFont val="Calibri"/>
        <family val="2"/>
        <scheme val="minor"/>
      </rPr>
      <t xml:space="preserve"> (VER DETALLE EN PLANOS) ( VERIFICAR MEDIDAS EN OBRA).</t>
    </r>
  </si>
  <si>
    <r>
      <rPr>
        <b/>
        <sz val="9"/>
        <color theme="1"/>
        <rFont val="Calibri"/>
        <family val="2"/>
        <scheme val="minor"/>
      </rPr>
      <t xml:space="preserve">CANCEL FIJO DE 6.40 MTS. DE ANCHO X 2.64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(C-21)</t>
    </r>
    <r>
      <rPr>
        <sz val="9"/>
        <color theme="1"/>
        <rFont val="Calibri"/>
        <family val="2"/>
        <scheme val="minor"/>
      </rPr>
      <t xml:space="preserve"> (VER DETALLE EN PLANOS) ( VERIFICAR MEDIDAS EN OBRA).</t>
    </r>
  </si>
  <si>
    <r>
      <rPr>
        <b/>
        <sz val="9"/>
        <color theme="1"/>
        <rFont val="Calibri"/>
        <family val="2"/>
        <scheme val="minor"/>
      </rPr>
      <t xml:space="preserve">CANCEL FIJO-PUERTA DE 6.53 MTS. DE ANCHO X 2.64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PUERTA BATIENTE DE VIDRIO TEMPLADO DE 10 MM CON PIVOTE HIDRAULICO COLOR NEGRO DE SISTEMA DE CIERRE SUAVE MODELO VTR - 11 MARCA JAKO, JALADERA TIPO H COLOR NEGRO, CON CERRADURA DE ACERO INOXIDABLE 304 MODELO CHPP201 MARCA JAKO, 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(C-22)</t>
    </r>
    <r>
      <rPr>
        <sz val="9"/>
        <color theme="1"/>
        <rFont val="Calibri"/>
        <family val="2"/>
        <scheme val="minor"/>
      </rPr>
      <t xml:space="preserve"> (VER DETALLE EN PLANOS) ( VERIFICAR MEDIDAS EN OBRA).</t>
    </r>
  </si>
  <si>
    <t>EMPASTADO PISO DE BAÑOS</t>
  </si>
  <si>
    <r>
      <rPr>
        <b/>
        <sz val="9"/>
        <color theme="1"/>
        <rFont val="Calibri"/>
        <family val="2"/>
        <scheme val="minor"/>
      </rPr>
      <t xml:space="preserve">MURO DE BLOCK DE CONCRETO DE 12X20X40 CM. ASENTADO CON MORTERO CEMENTO-ARENA PROP. 1:4., </t>
    </r>
    <r>
      <rPr>
        <sz val="9"/>
        <color theme="1"/>
        <rFont val="Calibri"/>
        <family val="2"/>
        <scheme val="minor"/>
      </rPr>
      <t xml:space="preserve">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</si>
  <si>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indexed="8"/>
        <rFont val="Calibri"/>
        <family val="2"/>
        <scheme val="minor"/>
      </rPr>
      <t xml:space="preserve">APLANADO DE MORTERO A BASE DE CEMENTO GRIS Y MARMOLINA CON PIGMENTO DE OXIDO DE HIERRO SINTETICO TONO R-1120 MARCA PIGMACOLOR O SIMILAR, EN MUROS, PLOMEADO Y MAESTREADO. INCLUYE:  </t>
    </r>
    <r>
      <rPr>
        <sz val="9"/>
        <color indexed="8"/>
        <rFont val="Calibri"/>
        <family val="2"/>
        <scheme val="minor"/>
      </rPr>
      <t>SUMINISTRO DE MATERIALES, COLOCACION,FLETE, MANIOBRAS, ACARREOS HASTA EL LUGAR DE SU UTILIZACION, FILETEO EN VENTANAS Y MARCOS DE PUERTAS, PLOMEO, PICADO DE LAS AREAS DONDE SEA NECESARIO, HERRAMIENTA, EQUIPO A CUALQUIER ALTURA Y CUALQUIER NIVEL, ELEVACIONES CUALQUIER NIVEL, ANDAMIAJES,  MANO DE OBRA ESPECIALIZADA PARA LOS TRABAJOS Y TODO L O NECESARIO PARA SU CORRECTA EJECUCION.</t>
    </r>
  </si>
  <si>
    <r>
      <rPr>
        <b/>
        <sz val="9"/>
        <color rgb="FF000000"/>
        <rFont val="Calibri"/>
        <family val="2"/>
        <scheme val="minor"/>
      </rPr>
      <t xml:space="preserve">SUMINISTRO Y COLOCACIÓN  DE EMPASTADO DE 4 CM DE ESPESOR PROMEDIO A BASE DE APLICACIÓN DE MORTERO CEMENTO - ARENA CON ACABADO PULIDO.  </t>
    </r>
    <r>
      <rPr>
        <sz val="9"/>
        <color rgb="FF000000"/>
        <rFont val="Calibri"/>
        <family val="2"/>
        <scheme val="minor"/>
      </rPr>
      <t>INCLUYE: SUMINISTRO, CARGO DIRECTO POR EL COSTO DE LOS MATERIALES Y MANO DE OBRA QUE INTERVENGAN, FLETE A OBRA, PREPARACION DE LA SUPERFICIE PARA UNION DE CONCRETO VIEJO CON NUEVO, RESANES DE RANURAS EXISTENTES PRODUCTO DE LAS INSTALACIONES, DESPERDICIO, ACARREO, HASTA EL LUGAR DE SU UTILIZACION,  ELABORACION DE MORTERO, LIMPIEZA, CARGA, RETIRO DE SOBRANTES FUERA DE LA OBRA, HERRAMIENTA, EQUIPO A CUALQUIER ALTURA Y CUALQUIER NIVEL, TODO LO NECESARIO PARA SU CORRECTA EJECUCION.</t>
    </r>
  </si>
  <si>
    <r>
      <rPr>
        <b/>
        <sz val="9"/>
        <rFont val="Calibri"/>
        <family val="2"/>
        <scheme val="minor"/>
      </rPr>
      <t>PINTURA VINIL - ACRILICA EN MUROS MARCA COMEX O EQUIVALENTE  EN CALIDAD, ESPECIFICACIONES Y PRECIO, CON PREVIA AUTORIZACION DE LA SUPERVISION A DOS MANOS, EN MUROS, COLOR SEGUN MUESTRA. INCLUYE:</t>
    </r>
    <r>
      <rPr>
        <sz val="9"/>
        <rFont val="Calibri"/>
        <family val="2"/>
        <scheme val="minor"/>
      </rPr>
      <t xml:space="preserve"> SUMINISTRO DE  MATERIAL, COLOCACION, PROTECCIÓN DE  AREAS ADYACENTES, RESANES DONDE SEA NECESARIO ANTES DE APLICACION DE PINTURA, 1 BASE DE SELLADOR PRIMARIO  MARCA COMEX  O EQUIVALENTE  EN CALIDAD, ESPECIFICACIONES Y PRECIO, CON PREVIA AUTORIZACION DE LA SUPERVISION, ANDAMIOS, DESPERDICIOS, HERRAMIENTA, EQUIPO, MATERIAL DE CONSUMO, MANO DE OBRA CON PERSONAL ESPECIALIZADO PARA LA EJECUCION DE LOS TRABAJOS, LIMPIEZA  Y TODO LO NECESARIO PARA SU CORRECTA EJECUCIÓN.(VER PLANO DE ACABADOS).</t>
    </r>
  </si>
  <si>
    <r>
      <rPr>
        <b/>
        <sz val="9"/>
        <color rgb="FF000000"/>
        <rFont val="Calibri"/>
        <family val="2"/>
        <scheme val="minor"/>
      </rPr>
      <t xml:space="preserve">PISO VINILICO MARCA PATCRAFT, COLECCION CMYK COLORES SUNGOLD Y SMOKE (DESPIECE POR DEFINIR). INCLUYE: </t>
    </r>
    <r>
      <rPr>
        <sz val="9"/>
        <color rgb="FF000000"/>
        <rFont val="Calibri"/>
        <family val="2"/>
        <scheme val="minor"/>
      </rPr>
      <t>SUMINISTRO DE MATERIALES, ADHESIVO  EL RECOMENDADO POR EL FABRICANTE, FLETE, MANIOBRAS,  ACARREO, LIMPIEZA DE LA SUPERFICIE, CORTES, DESPERDICIOS, REMATES, TIRAS DE TRANSICION DE CAUCHO, RETIRO DE LOS SOBRANTES DENTRO Y FUERA DE LA OBRA, GARANTIA, HERRAMIENTA, EQUIPO EN CUALQUIER ALTURA Y CUALQUIER NIVEL, MANO DE OBRA Y TODO LO NECESARIO PARA SU CORRECTA EJECUCION.</t>
    </r>
  </si>
  <si>
    <t>PISOS, ALFOMBRA Y ZOCLO.</t>
  </si>
  <si>
    <r>
      <rPr>
        <b/>
        <sz val="9"/>
        <color rgb="FF000000"/>
        <rFont val="Calibri"/>
        <family val="2"/>
        <scheme val="minor"/>
      </rPr>
      <t xml:space="preserve">ZOCLO VINILICO MARCA PATCRAFT, MODELO S154V STRAIGHT. INCLUYE: </t>
    </r>
    <r>
      <rPr>
        <sz val="9"/>
        <color rgb="FF000000"/>
        <rFont val="Calibri"/>
        <family val="2"/>
        <scheme val="minor"/>
      </rPr>
      <t>SUMINISTRO DE MATERIALES, ADHESIVO  EL RECOMENDADO POR EL FABRICANTE, FLETE, MANIOBRAS,  ACARREO, LIMPIEZA DE LA SUPERFICIE, CORTES, DESPERDICIOS, RETIRO DE LOS SOBRANTES DENTRO Y FUERA DE LA OBRA, GARANTIA, HERRAMIENTA, EQUIPO EN CUALQUIER ALTURA Y CUALQUIER NIVEL, MANO DE OBRA Y TODO LO NECESARIO PARA SU CORRECTA EJECUCION.</t>
    </r>
  </si>
  <si>
    <r>
      <rPr>
        <b/>
        <sz val="9"/>
        <color rgb="FF000000"/>
        <rFont val="Calibri"/>
        <family val="2"/>
        <scheme val="minor"/>
      </rPr>
      <t xml:space="preserve">ALFOMBRA MODULAR OPEN AIR MARCA INTERFACE MODELO 106750 NICKEL, 107112 NICKEL MAIZE Y 107128 MAIZE (DESPIECE POR DEFINIR). INCLUYE: </t>
    </r>
    <r>
      <rPr>
        <sz val="9"/>
        <color rgb="FF000000"/>
        <rFont val="Calibri"/>
        <family val="2"/>
        <scheme val="minor"/>
      </rPr>
      <t>SUMINISTRO DE MATERIALES, ELEMENTOS DE FIJACION, ADHESIVO, FLETE, MANIOBRAS,  ACARREO, LIMPIEZA DE LA SUPERFICIE, CORTES, DESPERDICIOS, REMATES, RETIRO DE LOS SOBRANTES DENTRO Y FUERA DE LA OBRA, GARANTIA, HERRAMIENTA, EQUIPO EN CUALQUIER ALTURA Y CUALQUIER NIVEL, MANO DE OBRA Y TODO LO NECESARIO PARA SU CORRECTA EJECUCION.</t>
    </r>
  </si>
  <si>
    <r>
      <t xml:space="preserve">RETIRO DE LAVABO DE PEDESTAL EN AREA DE BAÑO SIN RECUPERACIÓN. </t>
    </r>
    <r>
      <rPr>
        <sz val="9"/>
        <color rgb="FF000000"/>
        <rFont val="Calibri"/>
        <family val="2"/>
      </rPr>
      <t>INCLUYE: CARGA Y RETIRO AL LUGAR INDICADO POR EL SUPERVISOR DE LA OBRA, CANCELACION DE INSTALACION HIDRAULICA Y SANITARIA,   CORTE DE TUBERIAS  NECESARIAS, TAPA CIEGA, TAPONES, SOLDADURA,  RETIRO DE LLAVES, HERRAMIENTA, EQUIPO EN CUALQUIER ALTURA Y EN CUALQUIER NIVEL, MANO DE OBRA Y TODO LO NECESARIO PARA SU CORRECTA EJECUCION Y MANO DE OBRA.</t>
    </r>
  </si>
  <si>
    <t>A) BARRA DE 2.75  MTS. DE LONG. X 0.60 MTS. DE ANCHO EN LINEA RECTA ( PARTE INFERIOR) HUECO PARA TARJA SENCILLA, ADECUACION PARA FRIGOBAR Y 4 CAJONES, 5 PUERTAS DE ALACENA DISTRIBUIDAS EN EL ESPACIO, ALTURA DE PISO AL LIMITE SUPERIOR DE CUBIERTA 0.90 MTS. INCLUYENDO 0.15 MTS. DE ALTURA DE ZOCLO VER DETALLE)</t>
  </si>
  <si>
    <t xml:space="preserve"> </t>
  </si>
  <si>
    <t xml:space="preserve">B) EN VANO DE  0.90  MTS.  X 2.10 MTS. ALTURA </t>
  </si>
  <si>
    <t xml:space="preserve">C) EN VANO DE  0.75  MTS.  X 2.10 MTS. ALTURA </t>
  </si>
  <si>
    <r>
      <rPr>
        <b/>
        <sz val="9"/>
        <rFont val="Calibri"/>
        <family val="2"/>
        <scheme val="minor"/>
      </rPr>
      <t>PINTURA VINIL - ACRILICA EN CIELO  MARCA COMEX O EQUIVALENTE  EN CALIDAD, ESPECIFICACIONES Y PRECIO, CON PREVIA AUTORIZACION DE LA SUPERVISION A DOS MANOS, EN MUROS, COLOR SEGUN MUESTRA. INCLUYE:</t>
    </r>
    <r>
      <rPr>
        <sz val="9"/>
        <rFont val="Calibri"/>
        <family val="2"/>
        <scheme val="minor"/>
      </rPr>
      <t xml:space="preserve"> SUMINISTRO DE  MATERIAL, COLOCACION, PROTECCIÓN DE  AREAS ADYACENTES, RESANES DONDE SEA NECESARIO ANTES DE APLICACION DE PINTURA, 1 BASE DE SELLADOR PRIMARIO  MARCA COMEX  O EQUIVALENTE  EN CALIDAD, ESPECIFICACIONES Y PRECIO, CON PREVIA AUTORIZACION DE LA SUPERVISION, ANDAMIOS, DESPERDICIOS, HERRAMIENTA, EQUIPO, MATERIAL DE CONSUMO, MANO DE OBRA CON PERSONAL ESPECIALIZADO PARA LA EJECUCION DE LOS TRABAJOS, LIMPIEZA  Y TODO LO NECESARIO PARA SU CORRECTA EJECUCIÓN.(VER PLANO DE ACABADOS).</t>
    </r>
  </si>
  <si>
    <r>
      <rPr>
        <b/>
        <sz val="9"/>
        <color rgb="FF000000"/>
        <rFont val="Calibri"/>
        <family val="2"/>
      </rPr>
      <t xml:space="preserve">CASTILLO DE CONCRETO DE 12 CMS. X 15 CMS, </t>
    </r>
    <r>
      <rPr>
        <sz val="9"/>
        <color rgb="FF000000"/>
        <rFont val="Calibri"/>
        <family val="2"/>
      </rPr>
      <t xml:space="preserve"> F'C=250 KG/CM2, ARMADO CON 4 VRS. # 3 Y ESTRIBOS DE # 2 @20CM. INCLUYE: MATERIALES, CIMBRA, DESCIMBRA, CURADO DE CONCRETO, ACERO DE REFUERZO, CORTES, ALAMBRE RECOCIDO,  HERRAMIENTA, EQUIPO, ELEVACIONES, ACARREOS, ANDAMIAJES Y MANO DE OBRA. </t>
    </r>
    <r>
      <rPr>
        <b/>
        <sz val="9"/>
        <color rgb="FF000000"/>
        <rFont val="Calibri"/>
        <family val="2"/>
      </rPr>
      <t>( K-02).</t>
    </r>
  </si>
  <si>
    <r>
      <rPr>
        <b/>
        <sz val="9"/>
        <color indexed="8"/>
        <rFont val="Calibri"/>
        <family val="2"/>
        <scheme val="minor"/>
      </rPr>
      <t>CERRAMIENTO DE CONCRETO DE 15 CMS. X 20 CMS,</t>
    </r>
    <r>
      <rPr>
        <sz val="9"/>
        <color indexed="8"/>
        <rFont val="Calibri"/>
        <family val="2"/>
        <scheme val="minor"/>
      </rPr>
      <t xml:space="preserve"> F'C=250 KG/CM2, ARMADO CON 4 VRS.# 4  Y ESTRIBOS DE ALAMBRON  # 2 @20CM. INCLUYE: MATERIALES, CIMBRA, DESCIMBRA, CURADO DE CONCRETO, ACERO DE REFUERZO, CORTES, ALAMBRE RECOCIDO,  HERRAMIENTA, EQUIPO, ELEVACIONES, ACARREOS, ANDAMIAJES Y MANO DE OBRA </t>
    </r>
    <r>
      <rPr>
        <b/>
        <sz val="9"/>
        <color indexed="8"/>
        <rFont val="Calibri"/>
        <family val="2"/>
        <scheme val="minor"/>
      </rPr>
      <t>(CE-01)</t>
    </r>
  </si>
  <si>
    <r>
      <rPr>
        <b/>
        <sz val="9"/>
        <color indexed="8"/>
        <rFont val="Calibri"/>
        <family val="2"/>
        <scheme val="minor"/>
      </rPr>
      <t xml:space="preserve">CERRAMIENTO DE CONCRETO DE 12 X 20 CM, </t>
    </r>
    <r>
      <rPr>
        <sz val="9"/>
        <color indexed="8"/>
        <rFont val="Calibri"/>
        <family val="2"/>
        <scheme val="minor"/>
      </rPr>
      <t xml:space="preserve"> F'C=250 KG/CM2, ARMADO CON 4 VRS.# 4  Y ESTRIBOS DE ALAMBRON  # 2 @20CM. INCLUYE: MATERIALES, CIMBRA, DESCIMBRA, CURADO DE CONCRETO, ACERO DE REFUERZO, CORTES, ALAMBRE RECOCIDO,  HERRAMIENTA, EQUIPO, ELEVACIONES, ACARREOS, ANDAMIAJES Y MANO DE OBRA </t>
    </r>
    <r>
      <rPr>
        <b/>
        <sz val="9"/>
        <color indexed="8"/>
        <rFont val="Calibri"/>
        <family val="2"/>
        <scheme val="minor"/>
      </rPr>
      <t>(CE-02)</t>
    </r>
  </si>
  <si>
    <t>LIMPIEZA DE VENTANAS EXISTENTES EN FACHADAS.  INCLUYE: PROTECCIÓN DE PISOS Y MUROS ADYACENTES MEDIANTE LA COLOCACIÓN DE PLÁSTICOS, MADERA O PAPEL SEGÚN SEA EL CASO, SUMINISTRO DE MATERIALES, MANIOBRAS, LIMPIEZA DE VIDRIOS Y MARCOS POR DENTRO Y POR FUERA, EQUIPO A CUALQUIER ALTURA Y NIVEL, MANO DE OBRA CON PERSONAL ESPECIALIZADO PARA LA EJECUCION DE LOS TRABAJOS Y TODO LO NECESARIO PARA SU CORRECTA EJECUCION. ( VERIFICAR MEDIDAS EN OBRA).</t>
  </si>
  <si>
    <r>
      <rPr>
        <b/>
        <sz val="9"/>
        <rFont val="Calibri"/>
        <family val="2"/>
        <scheme val="minor"/>
      </rPr>
      <t xml:space="preserve">COCINA INTEGRAL  DE 0.60 MTS.  DE ANCHO  MARCA COCINAS QUALITY O SIMILAR.  </t>
    </r>
    <r>
      <rPr>
        <sz val="9"/>
        <rFont val="Calibri"/>
        <family val="2"/>
        <scheme val="minor"/>
      </rPr>
      <t>INCLUYE: SUMINISTRO E INSTALACION DEL MATERIAL, FLETES, MANIOBRAS, GABINETES, PUERTAS, CAJONES  Y PANEL SIMULANDO UN CAJON DONDE SE COLOCARA LA TARJA, INTERIOR FABRICADA A BASE DE MDF LAMINADO , SELLADO POR TODOS LADOS COLOR SEGUN MUESTRA, FRENTES DE MARCO DE  MADERA SOLIDA DE CEDRO CONVINADA CON TRIPLAY DE CEDRO AL CENTRO, CUBIERTA DE FORMICA, ZOCLO REFORZADO DE 0.15 MTS DE ALTURA   FORRADO DE ALUMINIO, COLOR SEGUN MUESTRA, CAJONES SENTADOS SOBRE CORREDERAS DE EXTENCION, BISAGRAS OCULTAS,  TOPES TRANSPARENTES, PISTON ELEVABLE, JALADERAS, CORTES, EQUIPO, HERRAMIENTA Y TODO LO NECESARIO PARA SU CORRECTA EJECUCION Y MANO DE OBRA.(VERIFICAR MEDIDAS EN OBRA PARA ADECUAR GABINETES, VER PLANO DE DETALLES).</t>
    </r>
  </si>
  <si>
    <r>
      <rPr>
        <b/>
        <sz val="9"/>
        <color theme="1"/>
        <rFont val="Calibri"/>
        <family val="2"/>
        <scheme val="minor"/>
      </rPr>
      <t>DESINSTALACION DE FAND AND COIL DE 5 TON. DE REFRIGERACION EVAPORADORA Y CONDENSADORA EXISTENTES CON RECUPERACION. INCLUYE:</t>
    </r>
    <r>
      <rPr>
        <sz val="9"/>
        <color theme="1"/>
        <rFont val="Calibri"/>
        <family val="2"/>
        <scheme val="minor"/>
      </rPr>
      <t xml:space="preserve"> DESCONEXCION ELECTRICA Y MECANICA.</t>
    </r>
  </si>
  <si>
    <t xml:space="preserve">              </t>
  </si>
  <si>
    <t xml:space="preserve">     PZA</t>
  </si>
  <si>
    <r>
      <rPr>
        <b/>
        <sz val="9"/>
        <color theme="1"/>
        <rFont val="Calibri"/>
        <family val="2"/>
        <scheme val="minor"/>
      </rPr>
      <t xml:space="preserve">PROLONGACION DE DUCTO DE LAMINA GALVANIZADA DE 60 X30 CMS. CAL. 24 EN DUCTO EXISTENTE DISTANCIA APROX. 7.50 MTS.  INCLUYE: </t>
    </r>
    <r>
      <rPr>
        <sz val="9"/>
        <color theme="1"/>
        <rFont val="Calibri"/>
        <family val="2"/>
        <scheme val="minor"/>
      </rPr>
      <t xml:space="preserve">SOPORTERIA E INTERCONEXCION A DUCTO A CUALQUIER NIVEL, Y TODO LO NECESARIO PARA SU CORRECTA INSTALACION.                                   </t>
    </r>
  </si>
  <si>
    <r>
      <rPr>
        <b/>
        <sz val="9"/>
        <color theme="1"/>
        <rFont val="Calibri"/>
        <family val="2"/>
        <scheme val="minor"/>
      </rPr>
      <t>REUBICACION DE DUCTO DE LAMINA CIRCULAR  DE 50 CMS. DE DIAMETRO Y HASTA 30CMS. INCLUYE:</t>
    </r>
    <r>
      <rPr>
        <sz val="9"/>
        <color theme="1"/>
        <rFont val="Calibri"/>
        <family val="2"/>
        <scheme val="minor"/>
      </rPr>
      <t xml:space="preserve"> TRES SALIDAS DE DUCTO CIRCULAR CON TRES DIFUSORES, Y AGREGAR OTRA SALIDA IGUAL A LA EXISTENTE, DESMONTAJE Y MONTAGE, SOPORTERIA Y TODO LO NECESARIO PARA SU CORRECTA INSTALACION A CUALQUIER NIVEL.                                         </t>
    </r>
  </si>
  <si>
    <r>
      <rPr>
        <b/>
        <sz val="9"/>
        <color theme="1"/>
        <rFont val="Calibri"/>
        <family val="2"/>
        <scheme val="minor"/>
      </rPr>
      <t>SUMINISTRO Y COLOCACION DE FAND AND COIL DE 5 TON. DE REFRIGERACION MODELO YMSFZH060BAAKB-X MBH HEAD PUMP MCA. YORK O SIMILAR, DISEÑO COMPACTO,BAJO NIVEL DE RUIDO, MOTOR VENTILADOR CON MULTIVELOCIDADES, GAVINETE DE ACERO GALVANIZADO, EQUIPOS DE 13 SEER COMPRESOR FIJO, GAVINETE DE ACERO GALVANIZADO, EQUIPOS DE 13 SEER COMPRESOR FIJO, CONDENSADORA COBRE ALUMINIO,CONTROL ALAMBRICO O OPCIONAL, COMPRESOR DE ALTA EFICIENCIA, 220 VOLTS MONOFASICO 60 HERTZ. INCLUYE:</t>
    </r>
    <r>
      <rPr>
        <sz val="9"/>
        <color theme="1"/>
        <rFont val="Calibri"/>
        <family val="2"/>
        <scheme val="minor"/>
      </rPr>
      <t xml:space="preserve"> INSTALACION , ARRANQUE, PRUEBAS,CONEXIONES , MONTAJE ,SOPORTERIA, TUBERIAS DE COBRE DE 7/8 Y ½ PULG. SE UTILIZARAN LAS YA EXISTENTES, SOLO SE LES REALIZARA MANTENIMIENTO, LA INSTALACION ELECTRICA DE EQUIPOS SE UTILIZARAN LAS EXISTENTE,  SOLO SE REALIZARAN PRUEBAS ELEC. NESESARIAS AISLAMIENTO PARA TUBERIAS DE COBRE, SOPORTERIAS, CUELLO DE LONA FLEXIBLE Y TODO LO NECESARIO PARA SU CORRECTA INSTALACION A CUALQUIER NIVEL E INTERCONEXION A DUCTO EXISTENTE, SE DEBERA CONSIDERAR LA CARGA EXEDENTE DE REFRIGERANTE PARA EL EQUIPO QUE LO REQUIERA POR DISTANCIA, HERRAMIENTAS, EQUIPO, MANO DE OBERA ESPECIALIZADA PARA LOS TRABAJOS.</t>
    </r>
  </si>
  <si>
    <r>
      <rPr>
        <b/>
        <sz val="9"/>
        <color theme="1"/>
        <rFont val="Calibri"/>
        <family val="2"/>
        <scheme val="minor"/>
      </rPr>
      <t>SUMINISTRO Y COLOCACIÓN DE EXTRACTOR CENTRÍFUGO SOLER &amp; PALAU MODELO CEB-800 RPM 1550 1/20 DE HP 127 VOLTS. CAUDAL 800 M3/HR 471 CFM. INCLUYE:</t>
    </r>
    <r>
      <rPr>
        <sz val="9"/>
        <color theme="1"/>
        <rFont val="Calibri"/>
        <family val="2"/>
        <scheme val="minor"/>
      </rPr>
      <t xml:space="preserve"> ARRANQUE, PRUEBAS Y CONEXIONES 90 GRADOS.  </t>
    </r>
  </si>
  <si>
    <r>
      <rPr>
        <b/>
        <sz val="9"/>
        <color theme="1"/>
        <rFont val="Calibri"/>
        <family val="2"/>
        <scheme val="minor"/>
      </rPr>
      <t>SUMINISTRO Y COLOCACIÓN DE REJILLA DE EXTRACCIÓN DE 6”X8”. INCLUYE:</t>
    </r>
    <r>
      <rPr>
        <sz val="9"/>
        <color theme="1"/>
        <rFont val="Calibri"/>
        <family val="2"/>
        <scheme val="minor"/>
      </rPr>
      <t xml:space="preserve"> SOPORTERÍAS, PRUEBAS, CONEXIONES, HERRAMIENTA, EQUIPO A CUALQUIER ALTURA Y NIVEL, MANO DE OBRA Y TODO LO NECESARIO PARA SU CORRECTA EJECUCION.      </t>
    </r>
  </si>
  <si>
    <t>A) DE  1.50 MTS. X  1.00 MTS. (EN BAÑOS HOMBRES Y MUJERES)</t>
  </si>
  <si>
    <t>B) DE  0.40 X 0.60 MTS. (EN 1/2 BAÑO)</t>
  </si>
  <si>
    <t>VIGA DE CIMENTACION, MUROS, CASTILLOS Y CERRAMIENTOS</t>
  </si>
  <si>
    <r>
      <rPr>
        <b/>
        <sz val="9"/>
        <color rgb="FF000000"/>
        <rFont val="Calibri"/>
        <family val="2"/>
      </rPr>
      <t xml:space="preserve">CASTILLO DE CONCRETO DE 15 CMS. X 15 CMS, </t>
    </r>
    <r>
      <rPr>
        <sz val="9"/>
        <color rgb="FF000000"/>
        <rFont val="Calibri"/>
        <family val="2"/>
      </rPr>
      <t xml:space="preserve"> F'C=250 KG/CM2, ARMADO CON 4 VRS. # 3 Y ESTRIBOS DE # 2 @20CM. INCLUYE: MATERIALES, CIMBRA, DESCIMBRA, CURADO DE CONCRETO, ACERO DE REFUERZO, CORTES, ALAMBRE RECOCIDO,  HERRAMIENTA, EQUIPO, ELEVACIONES, ACARREOS, ANDAMIAJES Y MANO DE OBRA. </t>
    </r>
    <r>
      <rPr>
        <b/>
        <sz val="9"/>
        <color rgb="FF000000"/>
        <rFont val="Calibri"/>
        <family val="2"/>
      </rPr>
      <t>( K-01).</t>
    </r>
  </si>
  <si>
    <t>BARANDAL, CANCEL METALICO EN FACHADA.</t>
  </si>
  <si>
    <r>
      <rPr>
        <b/>
        <sz val="9"/>
        <color theme="1"/>
        <rFont val="Calibri"/>
        <family val="2"/>
        <scheme val="minor"/>
      </rPr>
      <t>RETIRO DE VENTANA FIJA EN FACHADA A BASE DE PERFIL METALICO DE 0.90 MTS. DE DIAMETRO Y VIDRIO ESMERILADO EN AREA DE ACTUAL DE BAÑO  SIN RECUPERACION.</t>
    </r>
    <r>
      <rPr>
        <sz val="9"/>
        <color theme="1"/>
        <rFont val="Calibri"/>
        <family val="2"/>
        <scheme val="minor"/>
      </rPr>
      <t>INCLUYE: CARGA Y RETIRO AL LUGAR INDICADO POR EL SUPERVISOR, MANIOBRAS, RESANES, LIMPIEZA,  HERRAMIENTA, EQUIPO A CUALQUIER ALTURA Y NIVEL, MANO DE OBRA ESPECIALIZADA PARA LOS TRABAJOS Y TODO LO NECESARIO PARA SU CORRECTA EJECUCION.</t>
    </r>
  </si>
  <si>
    <t>A) DE 1.61 MTS. X 0.60 MTS. (EN AREA DE BAÑOS DE HOMBRES).</t>
  </si>
  <si>
    <t>B) DE 2.41 MTS. X 0.60 MTS. (EN AREA DE BAÑOS DE HOMBRES).</t>
  </si>
  <si>
    <t>C) DE 1.20 MTS. X 0.60 MTS. (EN AREA DE 1/2 BAÑO).</t>
  </si>
  <si>
    <t>D) DE 1.14 MTS. X 0.60 MTS. (EN AREA DE 1/2 BAÑO).</t>
  </si>
  <si>
    <t xml:space="preserve">PZA </t>
  </si>
  <si>
    <r>
      <rPr>
        <b/>
        <sz val="9"/>
        <color theme="1"/>
        <rFont val="Calibri"/>
        <family val="2"/>
        <scheme val="minor"/>
      </rPr>
      <t xml:space="preserve">CUBIERTA DE CUARZO SILESTONE CALACATTA GOLD DE 2 CMS DE ESPESOR O EQUIVALENTE  EN CALIDAD, ESPECIFICACIONES Y PRECIO, CON PREVIA AUTORIZACION DE LA SUPERVISION, </t>
    </r>
    <r>
      <rPr>
        <sz val="9"/>
        <color theme="1"/>
        <rFont val="Calibri"/>
        <family val="2"/>
        <scheme val="minor"/>
      </rPr>
      <t xml:space="preserve">DEJANDO </t>
    </r>
    <r>
      <rPr>
        <b/>
        <sz val="9"/>
        <color theme="1"/>
        <rFont val="Calibri"/>
        <family val="2"/>
        <scheme val="minor"/>
      </rPr>
      <t xml:space="preserve">HUECOS PARA RECIBIR LAVABO BAJO CUBIERTA Y  LLAVES. </t>
    </r>
    <r>
      <rPr>
        <sz val="9"/>
        <color theme="1"/>
        <rFont val="Calibri"/>
        <family val="2"/>
        <scheme val="minor"/>
      </rPr>
      <t xml:space="preserve">INCLUYE:  SUMINISTRO DE MATERIALES, FLETE, MANIOBRAS,  CORTES, RECTOS, CURVOS, COLOCACION, FALDONES FRONTALES DE 20 CMS., COPETE TRASERO, ADHESIVO ESPECIAL PARA EL MATERIAL, HERRAMIENTA, EQUIPO A CUALQUIER ALTURA Y NIVEL, MATERIAL DE CONSUMO, ACARREO, DESPERDICIOS, MANO DE OBRA ESPECIALIZADA PARA LOS TRABAJOS Y TODO LO NECESARIO PARA SU CORRECTA EJECUCION  (VERIFICAR MEDIDAS EN OBRA). </t>
    </r>
  </si>
  <si>
    <r>
      <rPr>
        <b/>
        <sz val="9"/>
        <color theme="1"/>
        <rFont val="Calibri"/>
        <family val="2"/>
        <scheme val="minor"/>
      </rPr>
      <t xml:space="preserve">REPOSICION DE VENTANA FIJA EN FACHADA,  DE 0.90  MTS. DE DIAMETRO, CON VIDRIO FIJO ESMERILADO DE 10 MM. A BASE DE PLACA METALICA ROLADA COLOR NEGRO DE 1/4" X 9.60 CMS. DE ANCHO FIJADA A LA CIRCUNFERENCIA DEL MURO CON TORNILLOS KWIK BOLT 3 EN ACERO INOXIDABLE 304 SS DE DIAMETRO DE 1/2" X 3 3/4 DE LARGO, 2 PLACAS METALICAS (UNA INTERIOR Y OTRA EXTERIOR PARA SOSTENER EL VIDRIO) DE COLOR NEGRO, DE 1/4" X 4 CMS. DE ANCHO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FLETE, MANIOBRAS, INSTALACION, TORNILLERIA, ELEMENTOS DE FIJACION, CORTES, DESPERDICIOS, ACABADO A BASE DE PINTURA ANTICORROSIVA 1 MANO Y ACABADO FINAL, PINTURA CALIDAD AUTOMOTRIZ MARCA SHERWIN WILLIAMS, COLOR VER LA MUESTRA, EQUIPO A CUALQUIER ALTURA Y NIVEL, MANO DE OBRA CON PERSONAL ESPECIALIZADO PARA LA EJECUCION DE LOS TRABAJOS Y TODO LO NECESARIO PARA SU CORRECTA EJECUCION. (VER DETALLE EN PLANOS) ( VERIFICAR MEDIDAS EN OBRA).</t>
    </r>
  </si>
  <si>
    <r>
      <rPr>
        <b/>
        <sz val="9"/>
        <color theme="1"/>
        <rFont val="Calibri"/>
        <family val="2"/>
        <scheme val="minor"/>
      </rPr>
      <t xml:space="preserve">BARANDAL METALICO A BASE DE PASAMANOS DE SOLERA DE 3/16" X 2 1/2" SOLDADA A TRAVESAÑOS DE VARILLA LISA ACABADO A BASE DE PINTURA ANTICORROSIVA 1 MANO Y ACABADO FINAL, PINTURA CALIDAD AUTOMOTRIZ MARCA SHERWIN WILLIAMS, TRAVESAÑOS DE VARILLA LISA DE 1/2" DE 90 CMS. DE ALTO FORJADO EN LOS EXTREMOS EN MEDIO CIRCULO DE 7 CMS DE RADIO INTERNO SOLDADOS A BASE DE SOLERA DE 3/16" X 2 1/2" ANCLADA A PISO. INCLUYE </t>
    </r>
    <r>
      <rPr>
        <sz val="9"/>
        <color theme="1"/>
        <rFont val="Calibri"/>
        <family val="2"/>
        <scheme val="minor"/>
      </rPr>
      <t>SUMINISTRO DE MATERIALES, HERRAMIENTA, EQUIPO A CUALQUIER ALTURA Y NIVEL, MANO DE OBRA ESPECIALIZADA PARA LOS TRABAJO Y TODO LO NECESARIO PARA SU CORRECTA EJECUCION.</t>
    </r>
  </si>
  <si>
    <t>A)  (P-1) PUERTA DE 0.55 MTS. X 1.50 MTS. CODIGO 4205-1</t>
  </si>
  <si>
    <t>B)  (P-3) PUERTA DE 0.61 MTS. X 1.50 MTS. CODIGO 4205-2</t>
  </si>
  <si>
    <t>C)  (A-1) PANEL LATERAL  DE 1.22 MTS. X 1.50 MTS. CODIGO 4201-3</t>
  </si>
  <si>
    <t>D)  (A-2) PANEL LATERAL  DE 0.61 MTS. X 1.50 MTS. CODIGO 4201-8</t>
  </si>
  <si>
    <t>E)  (A-3) PANEL MINGITORIO DE 0.46 MTS. X 1.20 MTS. CODIGO 4206-0</t>
  </si>
  <si>
    <t>F)  (S-1) PILASTRA DE PARED  DE 0.15 MTS. X 1.80 MTS. CODIGO 4202-2</t>
  </si>
  <si>
    <t>G)  (S-2) PILASTRA DE PARED  DE 0.24 MTS. X 1.80 MTS. CODIGO 4202-5</t>
  </si>
  <si>
    <t>H)  (S-3) PILASTRA DE PARED  DE 0.12 MTS. X 1.80 MTS. CODIGO 4202-1</t>
  </si>
  <si>
    <t>I)  (S-4) PILASTRA TERMINAL  DE 0.24 MTS. X 1.80 MTS. CODIGO 4204-5</t>
  </si>
  <si>
    <t>J)  (S-5) PILASTRA CENTRAL  DE 0.30 MTS. X 1.80 MTS. CODIGO 4203-6</t>
  </si>
  <si>
    <r>
      <rPr>
        <b/>
        <sz val="9"/>
        <color theme="1"/>
        <rFont val="Calibri"/>
        <family val="2"/>
        <scheme val="minor"/>
      </rPr>
      <t>(CLAVE B-1) SANITARIO MARCA HELVEX, PARA FLUXOMETRO, MODELO TZF NAO TAZA  ALARGADA, TRAMPA EXPUESTA O SIMILAR EN CALIDAD, COLOR BLANCO,</t>
    </r>
    <r>
      <rPr>
        <sz val="9"/>
        <color theme="1"/>
        <rFont val="Calibri"/>
        <family val="2"/>
        <scheme val="minor"/>
      </rPr>
      <t xml:space="preserve"> </t>
    </r>
    <r>
      <rPr>
        <b/>
        <sz val="9"/>
        <color theme="1"/>
        <rFont val="Calibri"/>
        <family val="2"/>
        <scheme val="minor"/>
      </rPr>
      <t>3.5 LPD/4.8 LPD INCLUYE:</t>
    </r>
    <r>
      <rPr>
        <sz val="9"/>
        <color theme="1"/>
        <rFont val="Calibri"/>
        <family val="2"/>
        <scheme val="minor"/>
      </rPr>
      <t xml:space="preserve"> SUMINISTRO DE MATERIALES, COLOCACION, BRIDA, MANGERA FLEXIBLE MARCA COFLEX O SIMILAR, LLAVE DE PASO, ASIENTO ELONGADO MARCA HELVEX SIN TAPA MODELO AF-1  COLOR BLANCO O SIMILAR , MANO DE OBRA ESPECIALIZADA PARA LOS TRABAJOS, HERRAMIENTA, EQUIPO A CUALQUIER ALTURA Y NIVEL,  ACARREO, FLETE A OBRA DEL MATERIAL, FIJACION, PRUEBAS, AJUSTE, SOPORTES, RETIRO DE SOBRANTES FUERA DE OBRA Y TODO LO NECESARIO PARA SU CORRECTA EJECUCION Y MANTENIMIENTO.</t>
    </r>
  </si>
  <si>
    <r>
      <rPr>
        <b/>
        <sz val="9"/>
        <color theme="1"/>
        <rFont val="Calibri"/>
        <family val="2"/>
        <scheme val="minor"/>
      </rPr>
      <t xml:space="preserve">(CLAVE M-1)MINGITORIO SECO HELVEX MODELO MOJAVE TDS2 (CON SISTEMA TDS2 TECNOLOGÍA DRENA Y SELLA CON DOBLE ESFERA), CERAMICA AL ALTO BRILLO, GRADO DE CALIDAD "A" ESPESOR GRUESO EN LA CERAMICA PARA MAYOR RESISTENCIA, SISTEMA DE SUJECION REFORZADO. </t>
    </r>
    <r>
      <rPr>
        <sz val="9"/>
        <color theme="1"/>
        <rFont val="Calibri"/>
        <family val="2"/>
        <scheme val="minor"/>
      </rPr>
      <t>INCLUYE: SUMINISTRO E INSTALACIÓN, ACARREO, CORTES, LIMPIADOR, DESPERDICIOS, KIT PARA MINGITORIO SECO, ANCLAS PARA FIJACIÓN DE ACERO INCOXIDABLE, TORNILLOS, PRUEBAS, SUPERVISION, HERRAMIENTA, EQUIPO A CUALQUIER ALTURA Y NIVEL, MANO DE OBRA, TODO LO NECESARIO PARA SU CORRECTA EJECUCIÓN Y FUNCIONAMIENTO.</t>
    </r>
  </si>
  <si>
    <r>
      <rPr>
        <b/>
        <sz val="9"/>
        <rFont val="Calibri"/>
        <family val="2"/>
        <scheme val="minor"/>
      </rPr>
      <t xml:space="preserve">(CLAVE L-1) LAVABO  BAJO CUBIERTA </t>
    </r>
    <r>
      <rPr>
        <sz val="9"/>
        <rFont val="Calibri"/>
        <family val="2"/>
        <scheme val="minor"/>
      </rPr>
      <t xml:space="preserve">MARCA HELVEX </t>
    </r>
    <r>
      <rPr>
        <b/>
        <sz val="9"/>
        <rFont val="Calibri"/>
        <family val="2"/>
        <scheme val="minor"/>
      </rPr>
      <t xml:space="preserve"> MODELO LV LUGANO </t>
    </r>
    <r>
      <rPr>
        <sz val="9"/>
        <rFont val="Calibri"/>
        <family val="2"/>
        <scheme val="minor"/>
      </rPr>
      <t>O SIMILAR EN CALIDAD, CERAMICA AL ALTO BRILLO COLOR  BLANCO GRADO DE CALIDAD "A" Y GRUESO ESPESOR  CON REBOSADERO LUGANO INCLUYE: SUMINISTRO DE MATERIAL, COLOCACION, ACCESORIOS, LLAVE   PARA LAVABO  DE MONOMANDO MARCA HELVEX MODELO ALBA E-940  INCLUYE CONTRA DE PUSH ACABADO CROMO O SIMILAR  EN CALIDAD, (PRESION MINIMA REQUERIDA DE 0.40 KG/CMS.2), PAQUETE DE INSTALACION  (TUBOS ALIMENTADORES DE AGUA, LLAVES DE CONTROL , CESPOL PARA LAVABO, MARCA COFLEX O SIMILAR EN CALIDAD, ACARREOS, PRUEBAS, FLETE,  HERRAMIENTA, EQUIPO A CUALQUIER ALTURA Y NIVEL, MANO DE OBRA, TODO LO NECESARIO PARA SU CORRECTA EJECUCION Y FUNCIONAMIENTO.</t>
    </r>
  </si>
  <si>
    <r>
      <rPr>
        <b/>
        <sz val="9"/>
        <color theme="1"/>
        <rFont val="Calibri"/>
        <family val="2"/>
        <scheme val="minor"/>
      </rPr>
      <t xml:space="preserve">(CLAVE 1) SECADOR DE MANOS CON SENSOR  MARCA JOFEL  MODELO  IBERO OPTICO VITRIFICADO ( AA94126)  O EQUIVALENTE  EN CALIDAD, ESPECIFICACIONES Y PRECIO, CON PREVIA AUTORIZACION DE LA SUPERVISION Y/O PROYECTOS DE LA SUB SEC. MOVILIDAD. </t>
    </r>
    <r>
      <rPr>
        <sz val="9"/>
        <color theme="1"/>
        <rFont val="Calibri"/>
        <family val="2"/>
        <scheme val="minor"/>
      </rPr>
      <t>INCLUYE: SUMINISTRO DE MATERIAL, RANURAS, CANALIZACION, CABLEADO, CORTES, INSTALACIONES, RESANES, LIMPIEZA, HERRAMIENTA, EQUIPO, TODO LO NECESARIO PARA SU CORRECTA EJECUCION Y MANO DE OBRA.(EN AREA DE BAÑOS).</t>
    </r>
  </si>
  <si>
    <r>
      <rPr>
        <b/>
        <sz val="9"/>
        <rFont val="Calibri"/>
        <family val="2"/>
        <scheme val="minor"/>
      </rPr>
      <t xml:space="preserve">(CLAVE 2) DOSIFICADOR DE JABÓN </t>
    </r>
    <r>
      <rPr>
        <sz val="9"/>
        <rFont val="Calibri"/>
        <family val="2"/>
        <scheme val="minor"/>
      </rPr>
      <t>MARCA JOFEL MODELO AITANA AC70000 DE 1000 M.L  CON MECANISMO INTERNO DE PULSADOR COLOR GRIS, BASE Y TAPA COLOR BLANCO, O SIMILAR EN CALIDAD Y ESPECIFICACIONES, EN AREAS DE SERVICIOS SANITARIOS HOMBRES, MUJERES. INCLUYE: SUMINISTRO DE MATERIAL,  FLETES, ACARREO, ACCESORIOS PARA SU COLOCACIÓN, EQUIPO, HERRAMIENTA, MANO DE OBRA Y TODO LO NECESARIO PARA SU CORRECTA EJECUCIÓN. ( EN BAÑOS DE EN BAÑOS DE PERSONAL JUNTO A ESCALERA Y PASILLO).</t>
    </r>
  </si>
  <si>
    <r>
      <rPr>
        <b/>
        <sz val="9"/>
        <rFont val="Calibri"/>
        <family val="2"/>
        <scheme val="minor"/>
      </rPr>
      <t>(CLAVE 3) DESPACHADOR DE TOALLAS EN ROLLO CON SISTEMA AUTOCORTANTE MARCA JOFEL CLAVE SKU # 153181</t>
    </r>
    <r>
      <rPr>
        <sz val="9"/>
        <rFont val="Calibri"/>
        <family val="2"/>
        <scheme val="minor"/>
      </rPr>
      <t xml:space="preserve"> COLOR BLANCO  O  SIMILAR EN CALIDAD. INCLUYE: SUMINISTROS, FLETES, ACCESORIOS PARA SU COLOCACIÓN, EQUIPO, HERRAMIENTA, MANO DE OBRA Y TODO LO NECESARIO PARA SU CORRECTA EJECUCIÓN. (EN AREA DE BAÑOS).</t>
    </r>
  </si>
  <si>
    <r>
      <rPr>
        <b/>
        <sz val="9"/>
        <rFont val="Calibri"/>
        <family val="2"/>
        <scheme val="minor"/>
      </rPr>
      <t>(CLAVE 4) DESPACHADOR DE PAPEL PARA INODORO MARCA JOFEL CLAVE SKU #153189  MODELO AE57000AU ELABORADO EN PLASTICO ABS DE ALTA RESISTENCIA CON FORMA CIRCULAR</t>
    </r>
    <r>
      <rPr>
        <sz val="9"/>
        <rFont val="Calibri"/>
        <family val="2"/>
        <scheme val="minor"/>
      </rPr>
      <t>, O SIMILAR EN CALIDAD Y ESPECIFICACIONES, COLOR  BLANCO.  INCLUYE: SUMINISTROS, FLETES, ACARREOS, ACCESORIOS PAR  SU COLOCACIÓN, EQUIPO, HERRAMIENTA, MANO DE OBRA Y TODO LO NECESARIO PARA SU CORRECTA EJECUCIÓN.(EN AREA DE BAÑOS).</t>
    </r>
  </si>
  <si>
    <t>A) EN VANO DE 1.89 MTS. X 2.45 MTS. DE ALTURA (EN ENTRADA PRINCIPAL RECEPCION).</t>
  </si>
  <si>
    <t>A) EN VANO DE 2.14 MTS. X 3.00 MTS. DE ALTURA  (EN ENTRADA PRINCIPAL AREA EDUCATIVA).</t>
  </si>
  <si>
    <t>B) DE 1.60 MTS. DE LONG. X 0.45 MTS. DE ANCHO EN PARTE SUPERIOR ( GABINETE PARA HORNO DE MICROONDAS Y ALACENA DOS PUERTAS VER DETALLE).</t>
  </si>
  <si>
    <r>
      <rPr>
        <b/>
        <sz val="9"/>
        <color theme="1"/>
        <rFont val="Calibri"/>
        <family val="2"/>
        <scheme val="minor"/>
      </rPr>
      <t>PUERTA INTERIOR SENCILLA DE TAMBOR DE MADERA  MARCA MUVA MODELO NOGAL EXPRESS EN ACABADO MATE COLOR BEIGE NATURAL</t>
    </r>
    <r>
      <rPr>
        <sz val="9"/>
        <color theme="1"/>
        <rFont val="Calibri"/>
        <family val="2"/>
        <scheme val="minor"/>
      </rPr>
      <t xml:space="preserve"> EN VANO</t>
    </r>
    <r>
      <rPr>
        <b/>
        <sz val="9"/>
        <color theme="1"/>
        <rFont val="Calibri"/>
        <family val="2"/>
        <scheme val="minor"/>
      </rPr>
      <t xml:space="preserve"> DE 1.00 X 2.10 MTS X 2.10 MTS. DE ALTURA Y ESPESOR DE 3.5 CMS. BASTIDOR DE PINO</t>
    </r>
    <r>
      <rPr>
        <sz val="9"/>
        <color theme="1"/>
        <rFont val="Calibri"/>
        <family val="2"/>
        <scheme val="minor"/>
      </rPr>
      <t xml:space="preserve">. </t>
    </r>
    <r>
      <rPr>
        <b/>
        <sz val="9"/>
        <color theme="1"/>
        <rFont val="Calibri"/>
        <family val="2"/>
        <scheme val="minor"/>
      </rPr>
      <t xml:space="preserve"> INCLUYE:</t>
    </r>
    <r>
      <rPr>
        <sz val="9"/>
        <color theme="1"/>
        <rFont val="Calibri"/>
        <family val="2"/>
        <scheme val="minor"/>
      </rPr>
      <t xml:space="preserve"> SUMINISTRO DE MATERIALES, FLETE, MANIOBRAS, INSTALACION,  MARCO DE MADERA DE PINO MARCA MUVA SKU # 132548 MODELO 132548 ACABADO MATE COLOR BEIGE, O SIMILAR EN CALIDAD Y ESPECIFICACIONES, TORNILLERIA, ELEMENTOS DE FIJACION, CHAPA DE MANIJA MARCA DEFIANT MODELO MANHATTAN ACABADO ACERO NIQUEL SATINADO DE 21 CMS. X 9.8 CMS. O EQUIVALENTE EN CALIDAD,  HERRAMIENTA, EQUIPO A CUALQUIER ALTURA Y NIVEL, MANO DE OBRA ESPECIALIZADA PARA LOS TRABAJOS Y TODO LO NECESARIO PARA SU CORRECTA EJECUCION.(EN ACCESO A BAÑOS, COCINETA Y SALA DE JUNTAS) (VER DETALLE EN PLANOS)( VERIFICAR MEDIDAS EN OBRA)</t>
    </r>
    <r>
      <rPr>
        <b/>
        <sz val="9"/>
        <color theme="1"/>
        <rFont val="Calibri"/>
        <family val="2"/>
        <scheme val="minor"/>
      </rPr>
      <t>(P-1).</t>
    </r>
  </si>
  <si>
    <r>
      <rPr>
        <b/>
        <sz val="9"/>
        <color theme="1"/>
        <rFont val="Calibri"/>
        <family val="2"/>
        <scheme val="minor"/>
      </rPr>
      <t>PUERTA INTERIOR SENCILLA DE TAMBOR DE MADERA  MARCA MUVA MODELO NOGAL EXPRESS EN ACABADO MATE COLOR BEIGE NATURAL</t>
    </r>
    <r>
      <rPr>
        <sz val="9"/>
        <color theme="1"/>
        <rFont val="Calibri"/>
        <family val="2"/>
        <scheme val="minor"/>
      </rPr>
      <t xml:space="preserve"> EN VANO</t>
    </r>
    <r>
      <rPr>
        <b/>
        <sz val="9"/>
        <color theme="1"/>
        <rFont val="Calibri"/>
        <family val="2"/>
        <scheme val="minor"/>
      </rPr>
      <t xml:space="preserve"> DE 0.70 MTS X 2.10 MTS. DE ALTURA Y ESPESOR DE 3.5 CMS. BASTIDOR DE PINO</t>
    </r>
    <r>
      <rPr>
        <sz val="9"/>
        <color theme="1"/>
        <rFont val="Calibri"/>
        <family val="2"/>
        <scheme val="minor"/>
      </rPr>
      <t xml:space="preserve">. </t>
    </r>
    <r>
      <rPr>
        <b/>
        <sz val="9"/>
        <color theme="1"/>
        <rFont val="Calibri"/>
        <family val="2"/>
        <scheme val="minor"/>
      </rPr>
      <t xml:space="preserve"> INCLUYE:</t>
    </r>
    <r>
      <rPr>
        <sz val="9"/>
        <color theme="1"/>
        <rFont val="Calibri"/>
        <family val="2"/>
        <scheme val="minor"/>
      </rPr>
      <t xml:space="preserve"> SUMINISTRO DE MATERIALES, FLETE, MANIOBRAS, INSTALACION,  MARCO DE MADERA DE PINO MARCA MUVA SKU # 132548 MODELO 132548 ACABADO MATE COLOR BEIGE, O SIMILAR EN CALIDAD Y ESPECIFICACIONES, TORNILLERIA, ELEMENTOS DE FIJACION, CHAPA DE MANIJA MARCA DEFIANT MODELO MANHATTAN ACABADO ACERO NIQUEL SATINADO DE 21 CMS. X 9.8 CMS. O EQUIVALENTE EN CALIDAD,  HERRAMIENTA, EQUIPO A CUALQUIER ALTURA Y NIVEL, MANO DE OBRA ESPECIALIZADA PARA LOS TRABAJOS Y TODO LO NECESARIO PARA SU CORRECTA EJECUCION.(EN ACCESO A CUARTO DE SERVICIO) (VER DETALLE EN PLANOS)( VERIFICAR MEDIDAS EN OBRA)</t>
    </r>
    <r>
      <rPr>
        <b/>
        <sz val="9"/>
        <color theme="1"/>
        <rFont val="Calibri"/>
        <family val="2"/>
        <scheme val="minor"/>
      </rPr>
      <t>(P-2).</t>
    </r>
  </si>
  <si>
    <r>
      <rPr>
        <b/>
        <sz val="9"/>
        <color theme="1"/>
        <rFont val="Calibri"/>
        <family val="2"/>
        <scheme val="minor"/>
      </rPr>
      <t>PUERTA INTERIOR SENCILLA DE TAMBOR DE MADERA  MARCA MUVA MODELO NOGAL EXPRESS EN ACABADO MATE COLOR BEIGE NATURAL</t>
    </r>
    <r>
      <rPr>
        <sz val="9"/>
        <color theme="1"/>
        <rFont val="Calibri"/>
        <family val="2"/>
        <scheme val="minor"/>
      </rPr>
      <t xml:space="preserve"> EN VANO</t>
    </r>
    <r>
      <rPr>
        <b/>
        <sz val="9"/>
        <color theme="1"/>
        <rFont val="Calibri"/>
        <family val="2"/>
        <scheme val="minor"/>
      </rPr>
      <t xml:space="preserve"> DE 0.85 MTS X 2.10 MTS. DE ALTURA Y ESPESOR DE 3.5 CMS. BASTIDOR DE PINO</t>
    </r>
    <r>
      <rPr>
        <sz val="9"/>
        <color theme="1"/>
        <rFont val="Calibri"/>
        <family val="2"/>
        <scheme val="minor"/>
      </rPr>
      <t xml:space="preserve">. </t>
    </r>
    <r>
      <rPr>
        <b/>
        <sz val="9"/>
        <color theme="1"/>
        <rFont val="Calibri"/>
        <family val="2"/>
        <scheme val="minor"/>
      </rPr>
      <t xml:space="preserve"> INCLUYE:</t>
    </r>
    <r>
      <rPr>
        <sz val="9"/>
        <color theme="1"/>
        <rFont val="Calibri"/>
        <family val="2"/>
        <scheme val="minor"/>
      </rPr>
      <t xml:space="preserve"> SUMINISTRO DE MATERIALES, FLETE, MANIOBRAS, INSTALACION,  MARCO DE MADERA DE PINO MARCA MUVA SKU # 132548 MODELO 132548 ACABADO MATE COLOR BEIGE, O SIMILAR EN CALIDAD Y ESPECIFICACIONES, TORNILLERIA, ELEMENTOS DE FIJACION, CHAPA DE MANIJA MARCA DEFIANT MODELO MANHATTAN ACABADO ACERO NIQUEL SATINADO DE 21 CMS. X 9.8 CMS. O EQUIVALENTE EN CALIDAD,  HERRAMIENTA, EQUIPO A CUALQUIER ALTURA Y NIVEL, MANO DE OBRA ESPECIALIZADA PARA LOS TRABAJOS Y TODO LO NECESARIO PARA SU CORRECTA EJECUCION.(EN ACCESO A SANITARIO DIRECTOR) (VER DETALLE EN PLANOS)( VERIFICAR MEDIDAS EN OBRA)</t>
    </r>
    <r>
      <rPr>
        <b/>
        <sz val="9"/>
        <color theme="1"/>
        <rFont val="Calibri"/>
        <family val="2"/>
        <scheme val="minor"/>
      </rPr>
      <t>(P-3).</t>
    </r>
  </si>
  <si>
    <r>
      <rPr>
        <b/>
        <sz val="9"/>
        <color theme="1"/>
        <rFont val="Calibri"/>
        <family val="2"/>
        <scheme val="minor"/>
      </rPr>
      <t>PUERTA INTERIOR SENCILLA DE TAMBOR DE MADERA  MARCA MUVA MODELO NOGAL EXPRESS EN ACABADO MATE COLOR BEIGE NATURAL</t>
    </r>
    <r>
      <rPr>
        <sz val="9"/>
        <color theme="1"/>
        <rFont val="Calibri"/>
        <family val="2"/>
        <scheme val="minor"/>
      </rPr>
      <t xml:space="preserve"> EN VANO</t>
    </r>
    <r>
      <rPr>
        <b/>
        <sz val="9"/>
        <color theme="1"/>
        <rFont val="Calibri"/>
        <family val="2"/>
        <scheme val="minor"/>
      </rPr>
      <t xml:space="preserve"> DE 0.75 MTS X 2.10 MTS. DE ALTURA Y ESPESOR DE 3.5 CMS. BASTIDOR DE PINO</t>
    </r>
    <r>
      <rPr>
        <sz val="9"/>
        <color theme="1"/>
        <rFont val="Calibri"/>
        <family val="2"/>
        <scheme val="minor"/>
      </rPr>
      <t xml:space="preserve">. </t>
    </r>
    <r>
      <rPr>
        <b/>
        <sz val="9"/>
        <color theme="1"/>
        <rFont val="Calibri"/>
        <family val="2"/>
        <scheme val="minor"/>
      </rPr>
      <t xml:space="preserve"> INCLUYE:</t>
    </r>
    <r>
      <rPr>
        <sz val="9"/>
        <color theme="1"/>
        <rFont val="Calibri"/>
        <family val="2"/>
        <scheme val="minor"/>
      </rPr>
      <t xml:space="preserve"> SUMINISTRO DE MATERIALES, FLETE, MANIOBRAS, INSTALACION,  MARCO DE MADERA DE PINO MARCA MUVA SKU # 132548 MODELO 132548 ACABADO MATE COLOR BEIGE, O SIMILAR EN CALIDAD Y ESPECIFICACIONES, TORNILLERIA, ELEMENTOS DE FIJACION, CHAPA DE MANIJA MARCA DEFIANT MODELO MANHATTAN ACABADO ACERO NIQUEL SATINADO DE 21 CMS. X 9.8 CMS. O EQUIVALENTE EN CALIDAD,  HERRAMIENTA, EQUIPO A CUALQUIER ALTURA Y NIVEL, MANO DE OBRA ESPECIALIZADA PARA LOS TRABAJOS Y TODO LO NECESARIO PARA SU CORRECTA EJECUCION.(EN ACCESO A SANITARIOS) (VER DETALLE EN PLANOS)( VERIFICAR MEDIDAS EN OBRA) </t>
    </r>
    <r>
      <rPr>
        <b/>
        <sz val="9"/>
        <color theme="1"/>
        <rFont val="Calibri"/>
        <family val="2"/>
        <scheme val="minor"/>
      </rPr>
      <t>(P-4).</t>
    </r>
  </si>
  <si>
    <r>
      <rPr>
        <b/>
        <sz val="9"/>
        <color theme="1"/>
        <rFont val="Calibri"/>
        <family val="2"/>
        <scheme val="minor"/>
      </rPr>
      <t>PUERTA INTERIOR SENCILLA DE TAMBOR DE MADERA  MARCA MUVA MODELO NOGAL EXPRESS EN ACABADO MATE COLOR BEIGE NATURAL</t>
    </r>
    <r>
      <rPr>
        <sz val="9"/>
        <color theme="1"/>
        <rFont val="Calibri"/>
        <family val="2"/>
        <scheme val="minor"/>
      </rPr>
      <t xml:space="preserve"> EN VANO</t>
    </r>
    <r>
      <rPr>
        <b/>
        <sz val="9"/>
        <color theme="1"/>
        <rFont val="Calibri"/>
        <family val="2"/>
        <scheme val="minor"/>
      </rPr>
      <t xml:space="preserve"> DE 0.90 MTS X 2.10 MTS. DE ALTURA Y ESPESOR DE 3.5 CMS. BASTIDOR DE PINO</t>
    </r>
    <r>
      <rPr>
        <sz val="9"/>
        <color theme="1"/>
        <rFont val="Calibri"/>
        <family val="2"/>
        <scheme val="minor"/>
      </rPr>
      <t xml:space="preserve">. </t>
    </r>
    <r>
      <rPr>
        <b/>
        <sz val="9"/>
        <color theme="1"/>
        <rFont val="Calibri"/>
        <family val="2"/>
        <scheme val="minor"/>
      </rPr>
      <t xml:space="preserve"> INCLUYE:</t>
    </r>
    <r>
      <rPr>
        <sz val="9"/>
        <color theme="1"/>
        <rFont val="Calibri"/>
        <family val="2"/>
        <scheme val="minor"/>
      </rPr>
      <t xml:space="preserve"> SUMINISTRO DE MATERIALES, FLETE, MANIOBRAS, INSTALACION,  MARCO DE MADERA DE PINO MARCA MUVA SKU # 132548 MODELO 132548 ACABADO MATE COLOR BEIGE, O SIMILAR EN CALIDAD Y ESPECIFICACIONES, TORNILLERIA, ELEMENTOS DE FIJACION, CHAPA DE MANIJA MARCA DEFIANT MODELO MANHATTAN ACABADO ACERO NIQUEL SATINADO DE 21 CMS. X 9.8 CMS. O EQUIVALENTE EN CALIDAD,  HERRAMIENTA, EQUIPO A CUALQUIER ALTURA Y NIVEL, MANO DE OBRA ESPECIALIZADA PARA LOS TRABAJOS Y TODO LO NECESARIO PARA SU CORRECTA EJECUCION.(EN ACCESO A SANITARIO DIRECTOR) (VER DETALLE EN PLANOS)( VERIFICAR MEDIDAS EN OBRA) </t>
    </r>
    <r>
      <rPr>
        <b/>
        <sz val="9"/>
        <color theme="1"/>
        <rFont val="Calibri"/>
        <family val="2"/>
        <scheme val="minor"/>
      </rPr>
      <t>(P-5).</t>
    </r>
  </si>
  <si>
    <r>
      <rPr>
        <b/>
        <sz val="9"/>
        <color theme="1"/>
        <rFont val="Calibri"/>
        <family val="2"/>
        <scheme val="minor"/>
      </rPr>
      <t>PUERTA INTERIOR EN DOS HOJAS DE TAMBOR DE MADERA  MARCA MUVA MODELO NOGAL EXPRESS EN ACABADO MATE COLOR BEIGE NATURAL</t>
    </r>
    <r>
      <rPr>
        <sz val="9"/>
        <color theme="1"/>
        <rFont val="Calibri"/>
        <family val="2"/>
        <scheme val="minor"/>
      </rPr>
      <t xml:space="preserve"> EN VANO</t>
    </r>
    <r>
      <rPr>
        <b/>
        <sz val="9"/>
        <color theme="1"/>
        <rFont val="Calibri"/>
        <family val="2"/>
        <scheme val="minor"/>
      </rPr>
      <t xml:space="preserve"> DE 0.60 MTS X 2.10 MTS. DE ALTURA Y ESPESOR DE 3.5 CMS. BASTIDOR DE PINO</t>
    </r>
    <r>
      <rPr>
        <sz val="9"/>
        <color theme="1"/>
        <rFont val="Calibri"/>
        <family val="2"/>
        <scheme val="minor"/>
      </rPr>
      <t xml:space="preserve">. </t>
    </r>
    <r>
      <rPr>
        <b/>
        <sz val="9"/>
        <color theme="1"/>
        <rFont val="Calibri"/>
        <family val="2"/>
        <scheme val="minor"/>
      </rPr>
      <t xml:space="preserve"> INCLUYE:</t>
    </r>
    <r>
      <rPr>
        <sz val="9"/>
        <color theme="1"/>
        <rFont val="Calibri"/>
        <family val="2"/>
        <scheme val="minor"/>
      </rPr>
      <t xml:space="preserve"> SUMINISTRO DE MATERIALES, FLETE, MANIOBRAS, INSTALACION,  MARCO DE MADERA DE PINO MARCA MUVA SKU # 132548 MODELO 132548 ACABADO MATE COLOR BEIGE, O SIMILAR EN CALIDAD Y ESPECIFICACIONES, TORNILLERIA, ELEMENTOS DE FIJACION, CHAPA DE MANIJA MARCA DEFIANT MODELO MANHATTAN ACABADO ACERO NIQUEL SATINADO DE 21 CMS. X 9.8 CMS. O EQUIVALENTE EN CALIDAD,  HERRAMIENTA, EQUIPO A CUALQUIER ALTURA Y NIVEL, MANO DE OBRA ESPECIALIZADA PARA LOS TRABAJOS Y TODO LO NECESARIO PARA SU CORRECTA EJECUCION.(EN ZINC) (VER DETALLE EN PLANOS)( VERIFICAR MEDIDAS EN OBRA) </t>
    </r>
    <r>
      <rPr>
        <b/>
        <sz val="9"/>
        <color theme="1"/>
        <rFont val="Calibri"/>
        <family val="2"/>
        <scheme val="minor"/>
      </rPr>
      <t>(P-6).</t>
    </r>
  </si>
  <si>
    <t>RESTAURACION DE PUERTAS</t>
  </si>
  <si>
    <t>B) DE 2.41 MTS. X 0.60 MTS. (EN AREA DE BAÑOS DE MUJERES).</t>
  </si>
  <si>
    <r>
      <rPr>
        <b/>
        <sz val="9"/>
        <rFont val="Calibri"/>
        <family val="2"/>
        <scheme val="minor"/>
      </rPr>
      <t xml:space="preserve">(CLAVE L-2) LAVABO  OVALADO BAJO CUBIERTA </t>
    </r>
    <r>
      <rPr>
        <sz val="9"/>
        <rFont val="Calibri"/>
        <family val="2"/>
        <scheme val="minor"/>
      </rPr>
      <t xml:space="preserve">MARCA KOHLER  LINEA CAXTON TAMAÑO CHICO DE 43 CMS, SIN PERFORACIONES FABRICADO EN PORCELANA VITRIFICADA CON UN ACABADO BLANCO SUAVE BRILLANTE. INCLUYE: SUMINISTRO DE MATERIAL, COLOCACION, ACCESORIOS, LLAVE   PARA LAVABO  DE MONOMANDO MARCA HELVEX MODELO ALBA E-940  INCLUYE CONTRA DE PUSH ACABADO CROMO O SIMILAR  EN CALIDAD, (PRESION MINIMA REQUERIDA DE 0.40 KG/CMS.2), PAQUETE DE INSTALACION  (TUBOS ALIMENTADORES DE AGUA, LLAVES DE CONTROL , CESPOL PARA LAVABO, MARCA COFLEX O SIMILAR EN CALIDAD, ACARREOS, PRUEBAS, FLETE, HERRAMIENTA, EQUIPO A CUALQUIER ALTURA Y NIVEL, MANO DE OBRA, TODO LO NECESARIO PARA SU CORRECTA EJECUCION Y FUNCIONAMIENTO. </t>
    </r>
  </si>
  <si>
    <r>
      <t xml:space="preserve">RETIRO DE EXTRACTOR SIN RECUPERACION, EN AREAS DE BAÑOS. </t>
    </r>
    <r>
      <rPr>
        <sz val="9"/>
        <color rgb="FF000000"/>
        <rFont val="Calibri"/>
        <family val="2"/>
      </rPr>
      <t>INCLUYE: CARGA Y RETIRO AL LUGAR INDICADO POR EL SUPERVISOR DE LA OBRA, ANDAMIAJE, CORTE DE CABLES, DE CANALIZACION, ENCINTADO, MANIOBRAS, HERRAMIENTA, EQUIPO EN CUALQUIER ALTURA Y CUALQUIER NIVEL, TODO LO NECESARIO PARA SU CORRECTA EJECUCION Y MANO DE OBRA.</t>
    </r>
  </si>
  <si>
    <r>
      <rPr>
        <b/>
        <sz val="9"/>
        <color theme="1"/>
        <rFont val="Calibri"/>
        <family val="2"/>
        <scheme val="minor"/>
      </rPr>
      <t xml:space="preserve">SUMINISTRO, FABRICACIÓN Y COLOCACION DE ESTRUCTURAS METÁLICAS A BASE DE PERFILES ESTRUCTURALES  ASTM A-36  Y ASTM A-50 CERTIFICADO  DE ACUERDO PLANOS, (YA CONSIDERADOS LOS DESCALIBRES Y CONEXIONES EN EL PESO). </t>
    </r>
    <r>
      <rPr>
        <sz val="9"/>
        <color theme="1"/>
        <rFont val="Calibri"/>
        <family val="2"/>
        <scheme val="minor"/>
      </rPr>
      <t>INCLUYE: CORTES, AGUJEROS, TALADRADOS, PLACAS, PLACAS DE APOYOS, ATIEZADORES SOLDADURA PARA PLACAS (SMAW), EQUIPO DE CORTE, MÁQUINAS DE SOLDAR, MANIOBRAS, LIMPIEZA DE LA ESTRUCTURA, PINTURA ANTICORROSIVA,  ACABADO PINTURA AUTOMOTRIZ MARCA SHERWIN-WILLIAMS O SIMILAR, MANO DE OBRA, HERRAMIENTA, EQUIPOS PARA TALADRAR A CUALQUIER ALTURA Y NIVEL Y TODO LO NECESARIO PARA SU CORRECTA INSTALACION.</t>
    </r>
  </si>
  <si>
    <r>
      <rPr>
        <b/>
        <sz val="9"/>
        <color theme="1"/>
        <rFont val="Calibri"/>
        <family val="2"/>
        <scheme val="minor"/>
      </rPr>
      <t xml:space="preserve">(CLAVE B-1) FLUXOMETRO DE MANIJA MODELO 110-38 PARA TAZA FLUX, SPUD DE 38 MM 6L  POR DESCARGA PRESION MINIMA REQUERIDA 1.00 KG/CM2 ACABADO CROMO  MARCA HELVEX O SIMILAR EN CALIDAD Y ESPECIFICACIONES. </t>
    </r>
    <r>
      <rPr>
        <sz val="9"/>
        <color theme="1"/>
        <rFont val="Calibri"/>
        <family val="2"/>
        <scheme val="minor"/>
      </rPr>
      <t>INCLUYE: SUMINISTROS DE MATERIAL, FLETE, ACARREOS, ACCESORIOS PARA SU COLOCACIÓN,PRUEBAS,  EQUIPO, HERRAMIENTA, MANO DE OBRA Y TODO LO NECESARIO PARA SU CORRECTA EJECUCIÓN.</t>
    </r>
  </si>
  <si>
    <r>
      <rPr>
        <b/>
        <sz val="9"/>
        <rFont val="Calibri"/>
        <family val="2"/>
        <scheme val="minor"/>
      </rPr>
      <t>LAMBRIN EN CIELO A BASE DE POLINES DE MADERA DE PINO DE 1" X 3" ACABADO NATURAL CON 8 CMS. DE SEPARACION</t>
    </r>
    <r>
      <rPr>
        <sz val="9"/>
        <rFont val="Calibri"/>
        <family val="2"/>
        <scheme val="minor"/>
      </rPr>
      <t xml:space="preserve">.                                               </t>
    </r>
    <r>
      <rPr>
        <b/>
        <sz val="9"/>
        <rFont val="Calibri"/>
        <family val="2"/>
        <scheme val="minor"/>
      </rPr>
      <t>INCLUYE:</t>
    </r>
    <r>
      <rPr>
        <sz val="9"/>
        <rFont val="Calibri"/>
        <family val="2"/>
        <scheme val="minor"/>
      </rPr>
      <t xml:space="preserve"> SUMINISTRO DE MATERIAL, FLETE, ACARREOS MANIOBRAS, NIVELACION DE ALTURA, COLOCACION, PIJADOS A ESTRUCTURA DE SOPORTE DE ACERO, A BASE DE SOLERAS DE 3" SOLDADAS A PTRs  DE 1 1/2" X 1 1/2" ANCLADAS A CIELO ACABADO EN ESMALTE COLOR NEGRO MATE  MARCA COMEX O SIMILAR EN CALIDAD Y ESPECIFICACIONES, CORTES, DESPERDICIOS, ELEMENTOS DE FIJACION, SOLDADURA, ACARREOS,  HERRAMIENTA, EQUIPO A CUALQUIER ALTURA Y NIVEL,  MANO DE OBRA CON PERSONAL ESPECIALIZADO PARA LA EJECUCION DE LOS TRABAJOS Y TODO LO NECESARIO PARA SU CORRECTA EJECUCION (VERIFICAR MEDIDAS EN OBRAS) .(VER DETALLES EN PLANO).</t>
    </r>
  </si>
  <si>
    <r>
      <rPr>
        <b/>
        <sz val="9"/>
        <rFont val="Calibri"/>
        <family val="2"/>
        <scheme val="minor"/>
      </rPr>
      <t>LAMBRIN EN MURO A BASE DE POLINES DE MADERA DE PINO DE 1" X 3" ACABADO NATURAL CON 8 CMS. DE SEPARACION</t>
    </r>
    <r>
      <rPr>
        <sz val="9"/>
        <rFont val="Calibri"/>
        <family val="2"/>
        <scheme val="minor"/>
      </rPr>
      <t xml:space="preserve">.                                               </t>
    </r>
    <r>
      <rPr>
        <b/>
        <sz val="9"/>
        <rFont val="Calibri"/>
        <family val="2"/>
        <scheme val="minor"/>
      </rPr>
      <t>INCLUYE:</t>
    </r>
    <r>
      <rPr>
        <sz val="9"/>
        <rFont val="Calibri"/>
        <family val="2"/>
        <scheme val="minor"/>
      </rPr>
      <t xml:space="preserve"> SUMINISTRO DE MATERIAL, FLETE, ACARREOS MANIOBRAS, NIVELACION DE ALTURA, COLOCACION, PIJADOS A ESTRUCTURA DE SOPORTE DE ACERO, A BASE DE SOLERAS DE 3" SOLDADAS A PTRs  DE 1 1/2" X 1 1/2" ANCLADAS A CIELO ACABADO EN ESMALTE COLOR NEGRO MATE  MARCA COMEX O SIMILAR EN CALIDAD Y ESPECIFICACIONES, CORTES, DESPERDICIOS, ELEMENTOS DE FIJACION, SOLDADURA, ACARREOS,  HERRAMIENTA, EQUIPO A CUALQUIER ALTURA Y NIVEL,  MANO DE OBRA CON PERSONAL ESPECIALIZADO PARA LA EJECUCION DE LOS TRABAJOS Y TODO LO NECESARIO PARA SU CORRECTA EJECUCION (VERIFICAR MEDIDAS EN OBRAS) .(VER DETALLES EN PLANO).</t>
    </r>
  </si>
  <si>
    <t>MUEBLE EN BAÑO MUJERES</t>
  </si>
  <si>
    <r>
      <rPr>
        <b/>
        <sz val="9"/>
        <rFont val="Calibri"/>
        <family val="2"/>
        <scheme val="minor"/>
      </rPr>
      <t xml:space="preserve">TARJA DE SOBREPONER DE 1 TINA EN ACERO INOXIDABLE CAL. 24 DE 53.3 CMS. X 50.8 CMS. MARCA TEKA MODELO 508.533 1C (20,21)O SIMILAR. </t>
    </r>
    <r>
      <rPr>
        <sz val="9"/>
        <rFont val="Calibri"/>
        <family val="2"/>
        <scheme val="minor"/>
      </rPr>
      <t>INCLUYE: SUMINISTRO DE MATERIAL, HERRAMIENTA, EQUIPO, FLETE, MANIOBRAS, COLOCACION, FIJACION, PRUEBAS, SELLADO CON SILICONA, PEGAMENTO PARA PVC, HERRAJES, CONTRACANASTA MARCA HELVEX O SIMILAR, CESPOL PARA TARJA MARCA HELVEX O SIMILAR , LLAVE DE MONOMANDO VERTICAL PARMA MARCA SENSI DACQUA MODELO PARMA ACABADO CROMO O SIMILAR EN CALIDAD Y ESPECIFICACIONES, MANGUERAS PARA FREGADERO  MARCA COFLEX Y  LLAVES DE CONTROL MARCA COFLEX  O SIMILAR   Y TODO LO NECESARIO PARA SU CORRECTA INSTALACION Y MANO DE OBRA.</t>
    </r>
  </si>
  <si>
    <t>A) DE 1.60 MTS. DE ANCHO X 0.85 MTS. DE ALTURA (AJUSTAR MEDIDAS EN OBRA) (EN AREA DE BAÑOS HOMBRES).</t>
  </si>
  <si>
    <t>B) DE 2.40 MTS. DE ANCHO X 0.85 MTS. DE ALTURA (AJUSTAR MEDIDAS EN OBRA) (EN AREA DE BAÑOS  MUJERES).</t>
  </si>
  <si>
    <t>C) DE 1.20 MTS. DE ANCHO X 0.85 MTS. DE ALTURA  (AJUSTAR MEDIDAS EN OBRA) (EN AREA DE 1/2 BAÑO).</t>
  </si>
  <si>
    <t>D) DE 1.14 MTS. DE ANCHO X 0.85 MTS. DE ALTURA  (AJUSTAR MEDIDAS EN OBRA) (EN AREA DE 1/2 BAÑO).</t>
  </si>
  <si>
    <r>
      <rPr>
        <b/>
        <sz val="9"/>
        <color rgb="FF000000"/>
        <rFont val="Calibri"/>
        <family val="2"/>
      </rPr>
      <t>VIGA DE AMARRE DE 12 CMS. X 20 CMS. DE ALTURA,</t>
    </r>
    <r>
      <rPr>
        <sz val="9"/>
        <color rgb="FF000000"/>
        <rFont val="Calibri"/>
        <family val="2"/>
      </rPr>
      <t xml:space="preserve"> F'C=250 KG/CM2, ARMADO CON 4 VRS. # 3 Y ESTRIBOS DE # 2 @20CM. INCLUYE: SUMINISTRO DE MATERIALES, CIMBRA, DESCIMBRA, CURADO DE CONCRETO, ACERO DE REFUERZO, CORTES, ALAMBRE RECOCIDO, ACARREOS, ANDAMIAJES,  HERRAMIENTA, EQUIPO A CUALQUIER ALTURA Y NIVEL  Y MANO DE OBRA Y TODO LO NECESARIO PARA SU CORRECTA EJECUCION</t>
    </r>
    <r>
      <rPr>
        <b/>
        <sz val="9"/>
        <color rgb="FF000000"/>
        <rFont val="Calibri"/>
        <family val="2"/>
      </rPr>
      <t>.</t>
    </r>
  </si>
  <si>
    <r>
      <rPr>
        <b/>
        <sz val="9"/>
        <color rgb="FF000000"/>
        <rFont val="Calibri"/>
        <family val="2"/>
      </rPr>
      <t>VIGA DE CIMENTACION DE 25 CMS. X 30 CMS,</t>
    </r>
    <r>
      <rPr>
        <sz val="9"/>
        <color rgb="FF000000"/>
        <rFont val="Calibri"/>
        <family val="2"/>
      </rPr>
      <t xml:space="preserve"> F'C=250 KG/CM2, ARMADO CON 6 VRS. # 4 Y ESTRIBOS DE # 2 @20CM. INCLUYE: SUMINISTRO DE MATERIALES, CIMBRA, DESCIMBRA, CURADO DE CONCRETO, ACERO DE REFUERZO, CORTES, ALAMBRE RECOCIDO,  ACARREOS, ANDAMIAJES, HERRAMIENTA, EQUIPO A CUALQUIER ALTURA Y NIVEL, MANO DE OBRA Y TODO LO NECESARIO PARA SU CORRECTA EJECUCION</t>
    </r>
    <r>
      <rPr>
        <b/>
        <sz val="9"/>
        <color rgb="FF000000"/>
        <rFont val="Calibri"/>
        <family val="2"/>
      </rPr>
      <t>.</t>
    </r>
  </si>
  <si>
    <t>A) EN AREA DE SANITARIOS HOMBRES Y MUJERES (SALIDA POR MURO HASTA EL LUGAR INDICADO POR LA SUPERVISION.</t>
  </si>
  <si>
    <t>A) EN SANITARIO (SALIDA POR MURO HASTA EL LUGAR INDICADO POR LA SUPERVISION). (AREA DE  1/2 BAÑO DE DIRECTOR JUNTO A LOS MODULOS DE BAÑOS).</t>
  </si>
  <si>
    <r>
      <t>SEÑALAMIENTO INFORMATIVO INTERIOR DE 20 X 40 CMS. BASADO EN LAS NORMAS OFICIALES</t>
    </r>
    <r>
      <rPr>
        <sz val="9"/>
        <rFont val="Calibri"/>
        <family val="2"/>
        <scheme val="minor"/>
      </rPr>
      <t>, DISEÑADO CON VINIL ADHERIBLE CON TINTA NORMAL O FOTO LUMINICENSIA MEDIDAS VARIABLES SEGÚN EL ESPACIO. INCLUYE: SUMINISTRO, INSTALACION, ACCESORIOS, EQUIPO M HERRAMIENTA, MANO DE OBRA Y TODO LO NECESARIO PARA SU CORRECTA INSTALACION.</t>
    </r>
  </si>
  <si>
    <t>SALIDAS HIDRAULICAS</t>
  </si>
  <si>
    <t>SALIDAS SANITARIAS</t>
  </si>
  <si>
    <t>SAL</t>
  </si>
  <si>
    <r>
      <rPr>
        <b/>
        <sz val="9"/>
        <color rgb="FF000000"/>
        <rFont val="Calibri"/>
        <family val="2"/>
        <scheme val="minor"/>
      </rPr>
      <t>SALIDA HIDRAULICA CON TUBERIA DE CPVC DE 1/2"IN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</si>
  <si>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 xml:space="preserve">TUBO PVC SANITARIO DE 50 MM (2 IN) MCA. AMANCO O SIMILAR. </t>
    </r>
    <r>
      <rPr>
        <sz val="9"/>
        <color theme="1"/>
        <rFont val="Calibri"/>
        <family val="2"/>
        <scheme val="minor"/>
      </rPr>
      <t>INCLUYE: SUMINISTRO DE MATERIAL, FLETE, MANIOBRAS, ACARREO, RANURAS, RESANES, PENDIENTE DEL 2 %, PEGAMENTO WEL-DON 705 O SIMILAR, PRUEBAS, HERRAMIENTA, EQUIPO A CUALQUIER ALTURA Y NIVEL, MANO DE OBRA CALIFICADA Y TODO LO NECESARIO PARA SU CORRECTA EJECUCIÓN Y FUNCIONAMIENTO..</t>
    </r>
  </si>
  <si>
    <r>
      <rPr>
        <b/>
        <sz val="9"/>
        <color theme="1"/>
        <rFont val="Calibri"/>
        <family val="2"/>
        <scheme val="minor"/>
      </rPr>
      <t xml:space="preserve">TUBO PVC SANITARIO DE 100 MM (4 IN) MCA. AMANCO O SIMILAR. </t>
    </r>
    <r>
      <rPr>
        <sz val="9"/>
        <color theme="1"/>
        <rFont val="Calibri"/>
        <family val="2"/>
        <scheme val="minor"/>
      </rPr>
      <t>INCLUYE:  SUMINISTRO DE MATERIAL, FLETE, MANIOBRAS, ACARREO, RANURAS, RESANES, PENDIENTE DEL 2 %, PEGAMENTO WEL-DON 705 O SIMILAR, PRUEBAS, HERRAMIENTA, EQUIPO A CUALQUIER ALTURA Y NIVEL, MANO DE OBRA CALIFICADA Y TODO LO NECESARIO PARA SU CORRECTA EJECUCIÓN Y FUNCIONAMIENTO.</t>
    </r>
  </si>
  <si>
    <r>
      <rPr>
        <b/>
        <sz val="9"/>
        <color rgb="FF000000"/>
        <rFont val="Calibri"/>
        <family val="2"/>
        <scheme val="minor"/>
      </rPr>
      <t>SALIDA SANITARIA CON TUBERIA DE 50 MM (2 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</si>
  <si>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rgb="FF000000"/>
        <rFont val="Calibri"/>
        <family val="2"/>
        <scheme val="minor"/>
      </rPr>
      <t xml:space="preserve">SALIDA SANITARIA CON TUBERIA DE 100 MM (4 IN) MCA. AMANCO O SIMILAR. INCLUYE: </t>
    </r>
    <r>
      <rPr>
        <sz val="9"/>
        <color rgb="FF000000"/>
        <rFont val="Calibri"/>
        <family val="2"/>
        <scheme val="minor"/>
      </rPr>
      <t>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</si>
  <si>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theme="1"/>
        <rFont val="Calibri"/>
        <family val="2"/>
        <scheme val="minor"/>
      </rPr>
      <t xml:space="preserve">TUBO CPVC CÉDULA 80 DE 25.4 MM (1 IN) MCA. AMANCO O SIMILAR. </t>
    </r>
    <r>
      <rPr>
        <sz val="9"/>
        <color theme="1"/>
        <rFont val="Calibri"/>
        <family val="2"/>
        <scheme val="minor"/>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</si>
  <si>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TUBO CPVC CÉDULA 80 DE 19.1 MM (3/4 IN) MCA. AMANCO.</t>
    </r>
    <r>
      <rPr>
        <sz val="9"/>
        <color theme="1"/>
        <rFont val="Calibri"/>
        <family val="2"/>
        <scheme val="minor"/>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</si>
  <si>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TUBO CPVC CÉDULA 80 DE 12.7 MM (1/2 IN) MCA. AMANCO O SIMILAR.</t>
    </r>
    <r>
      <rPr>
        <sz val="9"/>
        <color theme="1"/>
        <rFont val="Calibri"/>
        <family val="2"/>
        <scheme val="minor"/>
      </rPr>
      <t xml:space="preserve"> 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</si>
  <si>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VI</t>
  </si>
  <si>
    <t>IX</t>
  </si>
  <si>
    <t>XI</t>
  </si>
  <si>
    <t>XII</t>
  </si>
  <si>
    <t>XIII</t>
  </si>
  <si>
    <t>XIV</t>
  </si>
  <si>
    <r>
      <rPr>
        <b/>
        <sz val="9"/>
        <color theme="1"/>
        <rFont val="Calibri"/>
        <family val="2"/>
        <scheme val="minor"/>
      </rPr>
      <t xml:space="preserve">DESMONTAJE, REPARACION, </t>
    </r>
    <r>
      <rPr>
        <b/>
        <sz val="9"/>
        <color rgb="FF000000"/>
        <rFont val="Calibri"/>
        <family val="2"/>
        <scheme val="minor"/>
      </rPr>
      <t xml:space="preserve">LIBERACIÓN DE ACABADO </t>
    </r>
    <r>
      <rPr>
        <b/>
        <sz val="9"/>
        <color theme="1"/>
        <rFont val="Calibri"/>
        <family val="2"/>
        <scheme val="minor"/>
      </rPr>
      <t>DE MARCO Y PUERTA DE MADERA QUE SE ENCUENTRA DAÑADA Y/O CORROIDA POR LONGEVIDAD Y FALTA DE MANTENIMIENTO, DE MANERA MANUAL. INCLUYE:</t>
    </r>
    <r>
      <rPr>
        <sz val="9"/>
        <color theme="1"/>
        <rFont val="Calibri"/>
        <family val="2"/>
        <scheme val="minor"/>
      </rPr>
      <t xml:space="preserve"> PROTECCIÓN DE PISOS Y MUROS ADYACENTES MEDIANTE LA COLOCACIÓN DE PLÁSTICOS, MADERA O PAPEL SEGÚN SEA EL CASO, </t>
    </r>
    <r>
      <rPr>
        <sz val="9"/>
        <color rgb="FF000000"/>
        <rFont val="Calibri"/>
        <family val="2"/>
        <scheme val="minor"/>
      </rPr>
      <t>LIJADO DE PINTURA Y/O BARNICES, LIMPIEZA DE POLVO Y GRASAS, REPARACIÓN DE MARCO Y PUERTA  DE MADERA MEDIANTE INJERTO DE SECCIÓN QUE SE ENCUENTRA DAÑADA Y/O CORROIDA, RESTITUCIÓN DE ACABADO EN MARCO Y PUERTA DE MADERA, MEDIANTE LA APLICACIÓN DE   ACABADO CON MANCHA, SELLADOR Y BARNIZ, SEMIMATE, MARCA COMEX O SIMILAR EN CALIDAD Y ESPECIFICACIONES, TONO SEGUN MUESTRA,  APLICADO CON PISTOLA,  REMOCION Y RESTITUCION DE PINTURA ESMALTE EN LOS ELEMENTOS DE HERRERIA, LIMPIEZA DE VIDRIOS SEGUN SEA EL CASO</t>
    </r>
    <r>
      <rPr>
        <b/>
        <sz val="9"/>
        <color rgb="FF000000"/>
        <rFont val="Calibri"/>
        <family val="2"/>
        <scheme val="minor"/>
      </rPr>
      <t xml:space="preserve">, </t>
    </r>
    <r>
      <rPr>
        <sz val="9"/>
        <color theme="1"/>
        <rFont val="Calibri"/>
        <family val="2"/>
        <scheme val="minor"/>
      </rPr>
      <t>ANDAMIOS, REINSTALACION, SUMINISTRO DE MATERIALES, MANO DE OBRA ESPECIALIZADA PARA LOS TRABAJOS, HERRAMIENTA, EQUIPO A CUALQUIER ALTURA Y NIVEL, LIMPIEZA, DESPERDICIOS Y TODO LO NECESARIO PARA SU CORRECTA EJECUCIÓN.(VER DETALLE EN PLANOS)( VERIFICAR MEDIDAS EN OBRA).</t>
    </r>
    <r>
      <rPr>
        <b/>
        <sz val="9"/>
        <color theme="1"/>
        <rFont val="Calibri"/>
        <family val="2"/>
        <scheme val="minor"/>
      </rPr>
      <t xml:space="preserve"> (CLAVE PUERTA A).</t>
    </r>
  </si>
  <si>
    <r>
      <rPr>
        <b/>
        <sz val="9"/>
        <color theme="1"/>
        <rFont val="Calibri"/>
        <family val="2"/>
        <scheme val="minor"/>
      </rPr>
      <t xml:space="preserve">DESMONTAJE, REPARACION, </t>
    </r>
    <r>
      <rPr>
        <b/>
        <sz val="9"/>
        <color rgb="FF000000"/>
        <rFont val="Calibri"/>
        <family val="2"/>
        <scheme val="minor"/>
      </rPr>
      <t xml:space="preserve">LIBERACIÓN DE ACABADO </t>
    </r>
    <r>
      <rPr>
        <b/>
        <sz val="9"/>
        <color theme="1"/>
        <rFont val="Calibri"/>
        <family val="2"/>
        <scheme val="minor"/>
      </rPr>
      <t>DE MARCO Y PUERTA DE MADERA QUE SE ENCUENTRA DAÑADA Y/O CORROIDA POR LONGEVIDAD Y FALTA DE MANTENIMIENTO, DE MANERA MANUAL. INCLUYE:</t>
    </r>
    <r>
      <rPr>
        <sz val="9"/>
        <color theme="1"/>
        <rFont val="Calibri"/>
        <family val="2"/>
        <scheme val="minor"/>
      </rPr>
      <t xml:space="preserve"> PROTECCIÓN DE PISOS Y MUROS ADYACENTES MEDIANTE LA COLOCACIÓN DE PLÁSTICOS, MADERA O PAPEL SEGÚN SEA EL CASO, </t>
    </r>
    <r>
      <rPr>
        <sz val="9"/>
        <color rgb="FF000000"/>
        <rFont val="Calibri"/>
        <family val="2"/>
        <scheme val="minor"/>
      </rPr>
      <t>LIJADO DE PINTURA Y/O BARNICES, LIMPIEZA DE POLVO Y GRASAS, REPARACIÓN DE MARCO Y PUERTA  DE MADERA MEDIANTE INJERTO DE SECCIÓN QUE SE ENCUENTRA DAÑADA Y/O CORROIDA, RESTITUCIÓN DE ACABADO EN MARCO Y PUERTA DE MADERA, MEDIANTE LA APLICACIÓN DE   ACABADO CON MANCHA, SELLADOR Y BARNIZ, SEMIMATE, MARCA COMEX O SIMILAR EN CALIDAD Y ESPECIFICACIONES, TONO SEGUN MUESTRA,  APLICADO CON PISTOLA,  REMOCION Y RESTITUCION DE PINTURA ESMALTE EN LOS ELEMENTOS DE HERRERIA, LIMPIEZA DE VIDRIOS SEGUN SEA EL CASO</t>
    </r>
    <r>
      <rPr>
        <b/>
        <sz val="9"/>
        <color rgb="FF000000"/>
        <rFont val="Calibri"/>
        <family val="2"/>
        <scheme val="minor"/>
      </rPr>
      <t xml:space="preserve">, </t>
    </r>
    <r>
      <rPr>
        <sz val="9"/>
        <color theme="1"/>
        <rFont val="Calibri"/>
        <family val="2"/>
        <scheme val="minor"/>
      </rPr>
      <t xml:space="preserve">ANDAMIOS, REINSTALACION, SUMINISTRO DE MATERIALES, MANO DE OBRA ESPECIALIZADA PARA LOS TRABAJOS, HERRAMIENTA, EQUIPO A CUALQUIER ALTURA Y NIVEL, LIMPIEZA, DESPERDICIOS Y TODO LO NECESARIO PARA SU CORRECTA EJECUCIÓN.(VER DETALLE EN PLANOS)( VERIFICAR MEDIDAS EN OBRA). </t>
    </r>
    <r>
      <rPr>
        <b/>
        <sz val="9"/>
        <color theme="1"/>
        <rFont val="Calibri"/>
        <family val="2"/>
        <scheme val="minor"/>
      </rPr>
      <t>(CLAVE PUERTA B).</t>
    </r>
  </si>
  <si>
    <r>
      <rPr>
        <b/>
        <sz val="9"/>
        <rFont val="Calibri"/>
        <family val="2"/>
        <scheme val="minor"/>
      </rPr>
      <t xml:space="preserve">ESPEJO DE 6 MM DE ESPESOR BISELADO. INCLUYE: </t>
    </r>
    <r>
      <rPr>
        <sz val="9"/>
        <rFont val="Calibri"/>
        <family val="2"/>
        <scheme val="minor"/>
      </rPr>
      <t>SUMINISTRO DE MATERIALES, ELEMENTOS DE FIJACIÓN, COLOCACIÓN, SELLADO, EQUIPO, HERRAMIENTA Y MANO DE OBRA Y TODO LO NECESARIO PARA SU CORRECTA EJECUCIÓN. VERIFICAR MEDIDAS EN OBRA. (POSICIONADO DESDE RAZ DEL COPETE TRASERO DE LA PLACA DEL LAVABO (EN AREAS DE BAÑOS).</t>
    </r>
  </si>
  <si>
    <r>
      <rPr>
        <b/>
        <sz val="9"/>
        <rFont val="Calibri"/>
        <family val="2"/>
        <scheme val="minor"/>
      </rPr>
      <t xml:space="preserve">LLAVE CROMADA DE NARIZ MARCA URREA MOD. 19CR DE 13 MM (1/2") DE DIAMETRO CON ROSCA EN AREA DE ZINC.  INCLUYE: </t>
    </r>
    <r>
      <rPr>
        <sz val="9"/>
        <rFont val="Calibri"/>
        <family val="2"/>
        <scheme val="minor"/>
      </rPr>
      <t>SUMINISTRO, MANGUERA ALIMENTADORA, COLOCACIÓN, EQUIPO, HERRAMIENTA, MANO DE OBRA Y TODO LO NECESARIO PARA SU CORRECTA EJECUCIÓN.</t>
    </r>
  </si>
  <si>
    <r>
      <rPr>
        <b/>
        <sz val="9"/>
        <color rgb="FF000000"/>
        <rFont val="Calibri"/>
        <family val="2"/>
      </rPr>
      <t>EXTRACTOR DE AIRE</t>
    </r>
    <r>
      <rPr>
        <sz val="9"/>
        <color rgb="FF000000"/>
        <rFont val="Calibri"/>
        <family val="2"/>
      </rPr>
      <t xml:space="preserve"> </t>
    </r>
    <r>
      <rPr>
        <b/>
        <sz val="9"/>
        <color rgb="FF000000"/>
        <rFont val="Calibri"/>
        <family val="2"/>
      </rPr>
      <t>MARCA SOLER &amp; PALAU MODELO  SILENT-200. O SIMILAR. INCLUYE:</t>
    </r>
    <r>
      <rPr>
        <sz val="9"/>
        <color rgb="FF000000"/>
        <rFont val="Calibri"/>
        <family val="2"/>
      </rPr>
      <t xml:space="preserve"> SUMINISTRO DE MATERIAL, HERRAMIENTA, EQUIPO, ELEMENTOS DE FIJACION, ACCESORIOS DE ACUERDO A MANUAL DE FABRICANTE, PRUEBAS DE ARRANQUE, COLOCACION, MANIOBRAS, ACARREOS,  CABLEADO, CORTES, ENCINTADO Y  TODO LO NECESARIO PARA SU CORRECTA EJECUCION Y MANO DE OBRA.</t>
    </r>
  </si>
  <si>
    <r>
      <rPr>
        <b/>
        <sz val="9"/>
        <color rgb="FF000000"/>
        <rFont val="Calibri"/>
        <family val="2"/>
      </rPr>
      <t>EXTRACTOR DE AIRE MARCA SOLER &amp; PALAU MODELO  TD 350/125 O SIMILAR. INCLUYE:</t>
    </r>
    <r>
      <rPr>
        <sz val="9"/>
        <color rgb="FF000000"/>
        <rFont val="Calibri"/>
        <family val="2"/>
      </rPr>
      <t xml:space="preserve"> SUMINISTRO DE MATERIAL, HERRAMIENTA, EQUIPO, ELEMENTOS DE FIJACION, ACCESORIOS DE ACUERDO A MANUAL DE FABRICANTE, PRUEBAS DE ARRANQUE, COLOCACION, MANIOBRAS, ACARREOS,  CABLEADO, CORTES, ENCINTADO Y  TODO LO NECESARIO PARA SU CORRECTA EJECUCION Y MANO DE OBRA.</t>
    </r>
  </si>
  <si>
    <t>XV</t>
  </si>
  <si>
    <r>
      <rPr>
        <b/>
        <sz val="9"/>
        <rFont val="Calibri"/>
        <family val="2"/>
        <scheme val="minor"/>
      </rPr>
      <t>ELABORACION DE PLANOS DE OBRA TERMINADA (AS-BUILT)</t>
    </r>
    <r>
      <rPr>
        <sz val="9"/>
        <rFont val="Calibri"/>
        <family val="2"/>
        <scheme val="minor"/>
      </rPr>
      <t>, EN ARCHIVO ELECTRONICO AUTOCAD 2016 E IMPRESO EN PAPEL TAMAÑO DOBLE CARTA PARA ENTREGAR A DIRECCION DE EDIFICACION Y DIRECCION DE PROYECTOS, Y CATALOGO FINAL DE LA OBRA (VOLUMENES FINALES Y EXTRAS) SIN PRECIOS EN ELECTRONICO EXCEL E IMPRESO EN TAMAÑO CARTA A LA DIRECCION DE PROYECTOS, TODA LA PAPELERIA QUE SE ENTREGUE DEBERA ESTAR DEBIDAMENTE FIRMADA POR EL REPRESENTANTE LEGAL DE LA EMPRESA.</t>
    </r>
  </si>
  <si>
    <t>JGO</t>
  </si>
  <si>
    <t>SECRETARÍA DE MOVILIDAD Y PLANEACIÓN URBANA</t>
  </si>
  <si>
    <t>UBICACION  : INSTALACIONES DEL PARQUE FUNDIDORA</t>
  </si>
  <si>
    <r>
      <rPr>
        <b/>
        <sz val="9"/>
        <color theme="1"/>
        <rFont val="Calibri"/>
        <family val="2"/>
        <scheme val="minor"/>
      </rPr>
      <t xml:space="preserve">PROLONGACION DE TUBERIA DE COBRE PARA DOS EQUIPO FAND AND COIL DE 5 T.R. DE 7/8 “ Y 1/2” INCLUYE: </t>
    </r>
    <r>
      <rPr>
        <sz val="9"/>
        <color theme="1"/>
        <rFont val="Calibri"/>
        <family val="2"/>
        <scheme val="minor"/>
      </rPr>
      <t>PRUEBAS , TUBERIAS CONEXIONES, SOPORTERIA, AISLAMIENTO Y TODO LO NECESARIO PARA SU CORRECTA INSTALACION A CUALQUIER ALTURA Y NIVEL, HERRAMIENTA, EQUIPO, MANO DE OBRA ESPECIALIZADA PARA LOS TRABAJO.</t>
    </r>
  </si>
  <si>
    <r>
      <rPr>
        <b/>
        <sz val="9"/>
        <color theme="1"/>
        <rFont val="Calibri"/>
        <family val="2"/>
        <scheme val="minor"/>
      </rPr>
      <t xml:space="preserve">SUMINISTRO E INSTALACION DE MINISPLIT DE 3 TON. DE REFRIGERACION INVERTER MARCA MIRAGE O SIMILAR, 220 VOLTS MONOFASICO. INCLUYE: PRUEBAS Y CONEXIONES, AISLAMIENTO, SOPORTERIA, CONEXION MECANICA Y ELECTRICA INCLUYE: </t>
    </r>
    <r>
      <rPr>
        <sz val="9"/>
        <color theme="1"/>
        <rFont val="Calibri"/>
        <family val="2"/>
        <scheme val="minor"/>
      </rPr>
      <t>PRUEBAS Y CONEXIONES, AISLAMIENTO, SOPORTERIA, CONEXION MECANICA Y ELECTRICA, LA INSTALACION ELECTRICA SERA CON TUBERIA CONDUIT GPG. LOS REGISTROS Y  TUBERIA FLEXIBLE, SE INSTALARA UN INT. TERM. DE 2X30 AMPS. EN EQUIPO. HERRAMIENTA, EQUIPO A CUALQUIER ALTURA Y NIVEL, MANO DE OBRA ESPECIALIZADA PARA LOS TRABAJOS Y TODO LO NECESARIO PARA SU CORRECTA EJECUCION.</t>
    </r>
  </si>
  <si>
    <r>
      <rPr>
        <b/>
        <sz val="9"/>
        <color theme="1"/>
        <rFont val="Calibri"/>
        <family val="2"/>
        <scheme val="minor"/>
      </rPr>
      <t>SUMINISTRO Y COLOCACIÓN DE LÁMINA GALVANIZADA CAL 24 PARA ELABORACIÓN DE DUCTOS DE EXTRACCIÓN SANITARIO. INCLUYE:</t>
    </r>
    <r>
      <rPr>
        <sz val="9"/>
        <color theme="1"/>
        <rFont val="Calibri"/>
        <family val="2"/>
        <scheme val="minor"/>
      </rPr>
      <t xml:space="preserve"> GRAPAS, SETAS, PIJAS, TAQUELES VARILLA ROSACADA DE 3/8, TUERCAS, UNICANAL PARA SOPORTERÍA. HUECOS EN MURO Y HERRAMIENTA, EQUIPO A CUALQUIER ALTURA Y NIVEL, MANO DE OBRA ESPECIALIZADA PARA LOS TRABAJOS YTODO LO NECESARIO PARA SU CORRECTA INSTALACIÓN. </t>
    </r>
  </si>
  <si>
    <t xml:space="preserve">SALIDAS ELECTRICAS PARA LUMINARIAS INCLUYE: SUMINISTROS, CARGO DIRECTO POR EL COSTO DE  MANO DE OBRA Y MATERIALES REQUERIDOS, COLOCACION DE CAJA DE LAMINA GALVANIZADA OCTAGONAL DE 4" MARCA FEMSA O SIMILAR PARA SALIDA DE LUMINARIA, TUBO CONDUIT GALVANIZADO DE 3/4" PARED GRUESA,   ALAMBRE GUIA, CABLEADO, CORTES, DESPERDICIOS,  ENCINTADO, ACARREO, FIJACION, NIVELACION,  RANURAS NECESARIAS, RESANES, LIMPIEZA Y RETIRO DE SOBRANTES FUERA DE LA OBRA, EQUIPO DE SEGURIDAD, INSTALACIONES ESPECIFICAS, DEPRECIACION Y DEMAS CARGOS DERIVADOS DEL USO DE EQUIPO, HERRAMIENTA EN CUALQUIER NIVEL, TODO LO NECESARIO PARA SU CORRECTA EJECUCION. </t>
  </si>
  <si>
    <t xml:space="preserve">SALIDA ELECTRICA PARA CONTACTOS INCLUYE: SUMINISTRO DE MATERIALES, CAJA CHALUPA DE 2" X 4" DE LAMINA GALVANIZADA MARCA FEMSA PARED GRUESA CABLE CALIBRE 10 DE COBRE TIPO THHW,  TUBO CONDUIT GALVANIZADO DE 3/4" PARED GRUESA, ACARREOS, COLOCACION, SOPORTERIA, EQUIPO, HERRAMIENTA, ENCINTADO, RANURAS, RESANES, DESPERDICIOS, MANO DE OBRA Y TODO LO NECESARIO PARA SU CORRECTA EJECUCION. </t>
  </si>
  <si>
    <t xml:space="preserve">SALIDA ELECTRICA PARA CONTACTOS REGULADOS EN PISO,  INCLUYE: SUMINISTRO DE MATERIALES, CAJA CHALUPA DE 2" X 4" DE LAMINA GALVANIZADA MARCA FEMSA PARED GRUESA CABLE CALIBRE 10 DE COBRE TIPO THHW,  TUBO CONDUIT GALVANIZADO DE 3/4" PARED GRUESA, ACARREOS, COLOCACION, SOPORTERIA, EQUIPO, HERRAMIENTA, ENCINTADO, RANURAS, RESANES, DESPERDICIOS, MANO DE OBRA Y TODO LO NECESARIO PARA SU CORRECTA EJECUCION. </t>
  </si>
  <si>
    <t>PROYECTO  : REHABILITACIÓN DE LAS OFICINAS SINTRAM</t>
  </si>
  <si>
    <t>OBRA           :  REHABILITACIÓN DE LAS OFICINAS SINTRAM</t>
  </si>
  <si>
    <r>
      <rPr>
        <b/>
        <sz val="9"/>
        <color theme="1"/>
        <rFont val="Calibri"/>
        <family val="2"/>
        <scheme val="minor"/>
      </rPr>
      <t xml:space="preserve">SALIDAS EN PISO  PARA NODOS DE VOZ Y DATOS EN  AREAS DE PROYECTO. </t>
    </r>
    <r>
      <rPr>
        <sz val="9"/>
        <color theme="1"/>
        <rFont val="Calibri"/>
        <family val="2"/>
        <scheme val="minor"/>
      </rPr>
      <t>INCLUYE: SUMINISTRO DE MATERIALES, CAJA CHALUPA DE 2" X 4" DE LAMINA GALVANIZADA MARCA FEMSA O SIMILAR PARED GRUESA, TAPA MARCA BTCINO O SIMILAR COLOR SEGUN MUESTRA, CANALIZACION, GUIADO, CABLEADO CATEGORIA 6 100% COBRE CON LONGITUD NECESARIA DESDE EL RACK DE COMUNICACIONES HASTA LA SALIDA DEL FACE PLATE, JACK´S Rj-45 CAT 6, FACE PLATE SENCILLO, ACARREOS, COLOCACION, EQUIPO, HERRAMIENTA, ENCINTADO, DESPERDICIOS, LIMPIEZA, MANO DE OBRA Y TODO LO NECESARIO PARA SU CORRECTA EJECUCION.</t>
    </r>
  </si>
  <si>
    <r>
      <rPr>
        <b/>
        <sz val="9"/>
        <color theme="1"/>
        <rFont val="Calibri"/>
        <family val="2"/>
        <scheme val="minor"/>
      </rPr>
      <t xml:space="preserve">SALIDAS EN MUROS PARA NODOS DE VOZ Y DATOS EN AREAS DE PROYECTO. </t>
    </r>
    <r>
      <rPr>
        <sz val="9"/>
        <color theme="1"/>
        <rFont val="Calibri"/>
        <family val="2"/>
        <scheme val="minor"/>
      </rPr>
      <t>INCLUYE: SUMINISTRO DE MATERIALES, CAJA CHALUPA DE 2" X 4" DE LAMINA GALVANIZADA MARCA FEMSA O SIMILAR PARED GRUESA, TAPA MARCA BTCINO O SIMILAR COLOR SEGUN MUESTRA, CANALIZACION, GUIADO, CABLEADO CATEGORIA 6 100% COBRE CON LONGITUD NECESARIA DESDE EL RACK DE COMUNICACIONES HASTA LA SALIDA DEL FACE PLATE, JACK´S Rj-45 CAT 6, FACE PLATE SENCILLO, ACARREOS, COLOCACION, EQUIPO, HERRAMIENTA, ENCINTADO, DESPERDICIOS, LIMPIEZA, MANO DE OBRA Y TODO LO NECESARIO PARA SU CORRECTA EJECUCION.</t>
    </r>
  </si>
  <si>
    <t>CAMARAS DE VIGILANCIA TIPO DOMO HD EN AREA DE PROYECTO MARCA HONEYWELL MODELO equIP H4W4GR1V INCLUYE:  SUMINISTRO DE MATERIAL, HERRAJES, COLOCACION, INSTALACIÓN, CONFIGURACIÓN, MANIOBRAS, ANDAMIAJE, CANALIZACION, GUIADO, CABLEADO, ACARREOS, COLOCACION, CORTE DE CABLES, DESPERDICIOS, EQUIPO A CUALQUIER ALTURA Y NIVEL, HERRAMIENTA, LIMPIEZA, MANO DE OBRA, SUMINISTRO DE ENERGÍA, FUENTES DE PODER Y TODO LO NECESARIO PARA SU CORRECTA EJECUCION</t>
  </si>
  <si>
    <t>SERVIDOR MARCA ISS Modelo SecurOS™️ VMS - Serie 200 PARA CONEXION DE CAMARAS DE VIGILANCIA EN AREA DE PROYECTO, INCLUYE:  LICENCIAMIENTO SecurOS Premium PARA 24 CÁMARAS, SUMINISTRO DE MATERIAL,  HERRAJES, COLOCACION, INSTALACIÓN, CONFIGURACIÓN, MANIOBRAS, ANDAMIAJE, CANALIZACION, GUIADO, CABLEADO, ACARREOS, COLOCACION, CORTE DE CABLES, DESPERDICIOS, EQUIPO A CUALQUIER ALTURA Y NIVEL, HERRAMIENTA, LIMPIEZA, MANO DE OBRA, SUMINISTRO DE ENERGÍA, FUENTES DE PODER, EQUIPO DE CONECTIVIDAD Y SWITCHEO, Y TODO LO NECESARIO PARA SU CORRECTA EJECUCION.</t>
  </si>
  <si>
    <t>RACK DE COMUNICACIONE DE 7" X 19", INCLUYE: SUMINISTRO E  INSTALACION, EQUIPO A CUALQUIER ALTURA Y NIVEL, HERRAMIENTA, LIMPIEZA, MANO DE OBRA,  Y TODO LO NECESARIO PARA SU CORRECTA EJECUCION.</t>
  </si>
  <si>
    <t>ORGANIZADOR DOBLE DE CABLEADO VERTICAL 45 UR, INCLUYE: SUMINISTRO E  INSTALACION, EQUIPO A CUALQUIER ALTURA Y NIVEL, HERRAMIENTA, LIMPIEZA, MANO DE OBRA,  Y TODO LO NECESARIO PARA SU CORRECTA EJECUCION.</t>
  </si>
  <si>
    <t>GABINETE DE COMUNICACIONES PARA MONTAJE EN PARED DE 12 UR, INCLUYE: SUMINISTRO E  INSTALACION, EQUIPO A CUALQUIER ALTURA Y NIVEL, HERRAMIENTA, LIMPIEZA, MANO DE OBRA,  Y TODO LO NECESARIO PARA SU CORRECTA EJECUCION.</t>
  </si>
  <si>
    <t>PATCH PANEL VACIOS DE 48 PTOS, INCLUYE: SUMINISTRO E  INSTALACION, EQUIPO A CUALQUIER ALTURA Y NIVEL, HERRAMIENTA, LIMPIEZA, MANO DE OBRA,  Y TODO LO NECESARIO PARA SU CORRECTA EJECUCION.</t>
  </si>
  <si>
    <t>KIT COMPLETO CON CHAPA MAGNÉTICA 600 LBS CON LED / SENSOR DE ESTADO DE LA PLACA / INDICADOR LED / FUENTE DE PODER PROFESIONAL DE 12 VCD @ 3 A / BATERÍA DE RESPALDO 12 VCD ; 4.5 AH / BOTÓN DE SALIDA SIN CONTACTO SENSOR IR / BOBINA DE CABLE CALIBRE 22 AWG 4 CONDUCTOES / MODELO: KIT-ACCESOS-01 MARCA ACCESPRO O EQUIVALENTE INLUYE: SUMINISTRO DE MATERIAL,  HERRAJES, COLOCACION, INSTALACIÓN, CONFIGURACIÓN, MANIOBRAS, ANDAMIAJE, CANALIZACION, GUIADO, CABLEADO, ACARREOS, COLOCACION, CORTE DE CABLES, DESPERDICIOS, EQUIPO A CUALQUIER ALTURA Y NIVEL, HERRAMIENTA, LIMPIEZA, MANO DE OBRA, SUMINISTRO DE ENERGÍA, FUENTES DE PODER, EQUIPO DE CONECTIVIDAD Y SWITCHEO, Y TODO LO NECESARIO PARA SU CORRECTA EJECUCION.</t>
  </si>
  <si>
    <t>EL KIT INCLUYE:• CHAPA MAGNÉTICA DE 600 LBS (280 KG) / SENSOR DE ESTADO DE LA PLACA / CERTIFICADO CE / PARA USO EN INTERIOR / INDICADOR LED / MAGNETISMO ANTI-RESIDUAL / MODELO: DS-K4H258S • FUENTE DE PODER PROFESIONAL DE 12 VCD @ 3 A, 1 SALIDA CON TEMPORIZADOR INTEGRADO; CON CAPACIDAD DE BATERÍA DE RESPALDO,VOLTAJE DE ENTRADA : 100-240 VCA / MODELO: PL-12-DC-3A-BK • BATERÍA CON TECNOLOGÍA AGM/VRLA, DE 12 VCD ; 4.5 AH PARA APLICACIONES EN SISTEMAS DE RESPALDO / MODELO: PL-4.5-12 • BOTÓN DE SALIDA SIN CONTACTO/ SENSOR IR / ILUMINADO / NORMALMENTE ABIERTO Y CERRADO / DISTANCIA AJUSTABLE DE DETECCIÓN / MODELO: ACCESSK1 • BOBINA DE CABLE, 22 AWG, 4 CONDUCTORES, TIPO CCA DE COLOR BLANCO, PARA APLICACIONES EN ALARMAS DE INTRUSIÓN/CONTROL DE ACCESO/AUTOMATIZACIÓN/ INTERFONOS Y TV PORTEROS / MODELO: SF-22-04-LE/10M • KIT DE MONTAJES Z Y L PARA CERRADURA MAGNÉTICA HIKVISION / COMPATIBLE CON DS-K4H258 / MODELO: DS-K4H258-L/Z</t>
  </si>
  <si>
    <t>LECTOR BIOMÉTRICO DE HUELLA / PROXIMIDAD / SILKID / 3000 USUARIOS / ADMS GRATIS / WIFI / TECLADO TÁCTIL / ESTÉTICO / SOPORTA DDNS CON BIOTIME 7 / MODELO: F22-ID MARCA ZKTECO O EQUIVALENTE INLUYE: SUMINISTRO DE MATERIAL,  HERRAJES, COLOCACION, INSTALACIÓN, CONFIGURACIÓN, MANIOBRAS, ANDAMIAJE, CANALIZACION, GUIADO, CABLEADO, ACARREOS, COLOCACION, CORTE DE CABLES, DESPERDICIOS, EQUIPO A CUALQUIER ALTURA Y NIVEL, HERRAMIENTA, LIMPIEZA, MANO DE OBRA, SUMINISTRO DE ENERGÍA, FUENTES DE PODER, EQUIPO DE CONECTIVIDAD Y SWITCHEO, Y TODO LO NECESARIO PARA SU CORRECTA EJECUCION.</t>
  </si>
  <si>
    <t>FECHA: 18-JULIO-2022</t>
  </si>
  <si>
    <r>
      <rPr>
        <b/>
        <sz val="9"/>
        <color theme="1"/>
        <rFont val="Calibri"/>
        <family val="2"/>
        <scheme val="minor"/>
      </rPr>
      <t>ESTANTE MULTIUSOS DE FIJACION DE SOBREPONER CON 2 PUERTAS MARCA TVILUM MODELO PEPE 012905706 O SIMILAR COLOR BLANCO   INCLUYE:</t>
    </r>
    <r>
      <rPr>
        <sz val="9"/>
        <color theme="1"/>
        <rFont val="Calibri"/>
        <family val="2"/>
        <scheme val="minor"/>
      </rPr>
      <t xml:space="preserve"> SUMINISTRO DE MATERIALES, MANIOBRAS, INSTALACION, TORNILLERIA, ELEMENTOS DE FIJACION, HERRAMIENTA, EQUIPO A CUALQUIER ALTURA Y NIVEL, MANO DE OBRA Y TODO LO NECESARIO PARA SU CORRECTA EJECUCION.(EN AREA SANITARIOS MUJERES) (VER DETALLE EN PLANOS) </t>
    </r>
    <r>
      <rPr>
        <b/>
        <sz val="9"/>
        <color theme="1"/>
        <rFont val="Calibri"/>
        <family val="2"/>
        <scheme val="minor"/>
      </rPr>
      <t>(CLAVE M-1).</t>
    </r>
  </si>
  <si>
    <t>LIMPIEZA DE EQUIPOS GENERADORES, RETIRO DEL OXIDO DE LOS EQUIPOS, APLICACIÓN DE PRIMER, DOS MANOS DE PINTURA DE ESMALTE COLOR NEGRO, INCLUYE: PROTECCIÓN DE PISOS Y MUROS ADYACENTES MEDIANTE LA COLOCACIÓN DE PLÁSTICOS, MADERA O PAPEL SEGÚN SEA EL CASO, SUMINISTRO DE MATERIALES, MANIOBRAS, EQUIPO A CUALQUIER ALTURA Y NIVEL, MANO DE OBRA CON PERSONAL ESPECIALIZADO PARA LA EJECUCION DE LOS TRABAJOS Y TODO LO NECESARIO PARA SU CORRECTA EJECUCION. ( VERIFICAR MEDIDAS EN OBRA).</t>
  </si>
  <si>
    <t>SUMINISTRO E INSTALACION DE LAMPARA "L-10" LAMPARA DE ESFERA PARA EXTERIOR E27 DE 25.50 X20 X 26 CMS MODELO 6205M MARCA DECOR LIVING O EQUIVALENTE, PARA SOBREPONER E MURO EXISTENTE, REPOSICION DE LUMINARIA LED. INCLUYE: MATERIAL, ARMADO, FIJACION, CONECCIONES, CONSUMIBLES Y HERRAMIENTAS NECESARIAS PARA SU CORRECTA EJECUCION.</t>
  </si>
  <si>
    <r>
      <t xml:space="preserve">SUMINISTRO E INSTALACION DE LAMPARA "L-11"  </t>
    </r>
    <r>
      <rPr>
        <b/>
        <sz val="9"/>
        <color rgb="FF000000"/>
        <rFont val="Calibri"/>
        <family val="2"/>
        <scheme val="minor"/>
      </rPr>
      <t>Woods L1707SVBLK Luz industrial incandescente, cálida, 100 W, tradicional, con soporte para pared, negro martillado, Moderno, Large, Plateado</t>
    </r>
    <r>
      <rPr>
        <sz val="9"/>
        <color rgb="FF000000"/>
        <rFont val="Calibri"/>
        <family val="2"/>
        <scheme val="minor"/>
      </rPr>
      <t xml:space="preserve"> O EQUIVALENTE,  INCLUYE: MATERIAL, ARMADO, FIJACION, CONECCIONES, CONSUMIBLES Y HERRAMIENTAS NECESARIAS PARA SU CORRECTA EJECUCION.</t>
    </r>
  </si>
  <si>
    <t>SMPU-LP-034/2022</t>
  </si>
  <si>
    <t>ANEXO E-3</t>
  </si>
  <si>
    <t>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</si>
</sst>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164" formatCode="dd\-mmm\-yy_)"/>
    <numFmt numFmtId="165" formatCode="_-&quot;$&quot;* #,##0.00_-;\-&quot;$&quot;* #,##0.00_-;_-&quot;$&quot;* &quot;-&quot;??_-;_-@"/>
    <numFmt numFmtId="166" formatCode="_-* #,##0.00\ _€_-;\-* #,##0.00\ _€_-;_-* &quot;-&quot;??\ _€_-;_-@_-"/>
    <numFmt numFmtId="167" formatCode="General_)"/>
    <numFmt numFmtId="168" formatCode="#,##0.0"/>
  </numFmts>
  <fonts count="56"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b/>
      <sz val="9"/>
      <name val="Arial"/>
      <family val="2"/>
    </font>
    <font>
      <sz val="10"/>
      <name val="Arial"/>
      <family val="2"/>
    </font>
    <font>
      <sz val="10"/>
      <color theme="1"/>
      <name val="Arial"/>
      <family val="2"/>
    </font>
    <font>
      <b/>
      <sz val="9"/>
      <color rgb="FF000000"/>
      <name val="Calibri"/>
      <family val="2"/>
      <scheme val="minor"/>
    </font>
    <font>
      <b/>
      <sz val="10"/>
      <color theme="1"/>
      <name val="Calibri"/>
      <family val="2"/>
      <scheme val="minor"/>
    </font>
    <font>
      <sz val="10"/>
      <color theme="1"/>
      <name val="Calibri"/>
      <family val="2"/>
      <scheme val="minor"/>
    </font>
    <font>
      <b/>
      <sz val="11"/>
      <color theme="1"/>
      <name val="Calibri"/>
      <family val="2"/>
    </font>
    <font>
      <b/>
      <sz val="12"/>
      <color theme="1"/>
      <name val="Calibri"/>
      <family val="2"/>
    </font>
    <font>
      <b/>
      <sz val="11"/>
      <name val="Calibri"/>
      <family val="2"/>
    </font>
    <font>
      <sz val="11"/>
      <color theme="0"/>
      <name val="Calibri"/>
      <family val="2"/>
    </font>
    <font>
      <sz val="9"/>
      <color theme="0"/>
      <name val="Calibri"/>
      <family val="2"/>
    </font>
    <font>
      <b/>
      <sz val="9"/>
      <name val="Calibri"/>
      <family val="2"/>
    </font>
    <font>
      <sz val="9"/>
      <color theme="0"/>
      <name val="Calibri"/>
      <family val="2"/>
      <scheme val="minor"/>
    </font>
    <font>
      <sz val="10"/>
      <color theme="0"/>
      <name val="Calibri"/>
      <family val="2"/>
      <scheme val="minor"/>
    </font>
    <font>
      <sz val="9"/>
      <color theme="1"/>
      <name val="Calibri"/>
      <family val="2"/>
      <scheme val="minor"/>
    </font>
    <font>
      <sz val="9"/>
      <color rgb="FF000000"/>
      <name val="Calibri"/>
      <family val="2"/>
    </font>
    <font>
      <b/>
      <sz val="9"/>
      <color rgb="FF000000"/>
      <name val="Calibri"/>
      <family val="2"/>
    </font>
    <font>
      <b/>
      <sz val="9"/>
      <color theme="1"/>
      <name val="Arial"/>
      <family val="2"/>
    </font>
    <font>
      <sz val="9"/>
      <color indexed="8"/>
      <name val="Calibri"/>
      <family val="2"/>
      <scheme val="minor"/>
    </font>
    <font>
      <b/>
      <sz val="9"/>
      <color indexed="8"/>
      <name val="Calibri"/>
      <family val="2"/>
      <scheme val="minor"/>
    </font>
    <font>
      <sz val="9"/>
      <name val="Calibri"/>
      <family val="2"/>
      <scheme val="minor"/>
    </font>
    <font>
      <sz val="8"/>
      <color theme="1"/>
      <name val="Arial"/>
      <family val="2"/>
    </font>
    <font>
      <sz val="9"/>
      <color theme="1"/>
      <name val="Calibri"/>
      <family val="2"/>
    </font>
    <font>
      <b/>
      <sz val="9"/>
      <color theme="1"/>
      <name val="Calibri"/>
      <family val="2"/>
    </font>
    <font>
      <sz val="8"/>
      <color theme="1"/>
      <name val="Calibri"/>
      <family val="2"/>
      <scheme val="minor"/>
    </font>
    <font>
      <b/>
      <sz val="9"/>
      <color theme="1"/>
      <name val="Calibri"/>
      <family val="2"/>
      <scheme val="minor"/>
    </font>
    <font>
      <sz val="10"/>
      <color rgb="FF000000"/>
      <name val="Calibri"/>
      <family val="2"/>
    </font>
    <font>
      <b/>
      <sz val="8"/>
      <color theme="0"/>
      <name val="Calibri"/>
      <family val="2"/>
      <scheme val="minor"/>
    </font>
    <font>
      <sz val="9"/>
      <color rgb="FFFF0000"/>
      <name val="Calibri"/>
      <family val="2"/>
      <scheme val="minor"/>
    </font>
    <font>
      <b/>
      <sz val="8"/>
      <color theme="1"/>
      <name val="Calibri"/>
      <family val="2"/>
    </font>
    <font>
      <b/>
      <sz val="9"/>
      <color theme="0"/>
      <name val="Calibri"/>
      <family val="2"/>
      <scheme val="minor"/>
    </font>
    <font>
      <sz val="9"/>
      <color rgb="FF000000"/>
      <name val="Calibri"/>
      <family val="2"/>
      <scheme val="minor"/>
    </font>
    <font>
      <b/>
      <sz val="8"/>
      <color rgb="FF000000"/>
      <name val="Calibri"/>
      <family val="2"/>
    </font>
    <font>
      <sz val="8"/>
      <color rgb="FFFF0000"/>
      <name val="Calibri"/>
      <family val="2"/>
      <scheme val="minor"/>
    </font>
    <font>
      <sz val="8"/>
      <color indexed="8"/>
      <name val="Calibri"/>
      <family val="2"/>
      <scheme val="minor"/>
    </font>
    <font>
      <sz val="11"/>
      <color theme="1"/>
      <name val="Calibri"/>
      <family val="2"/>
    </font>
    <font>
      <sz val="11"/>
      <name val="Calibri"/>
      <family val="2"/>
    </font>
    <font>
      <sz val="9"/>
      <name val="Arial"/>
      <family val="2"/>
    </font>
    <font>
      <sz val="9"/>
      <name val="Calibri"/>
      <family val="2"/>
    </font>
    <font>
      <sz val="12"/>
      <color theme="1"/>
      <name val="Calibri"/>
      <family val="2"/>
      <scheme val="minor"/>
    </font>
    <font>
      <sz val="9"/>
      <color theme="1"/>
      <name val="Arial"/>
      <family val="2"/>
    </font>
    <font>
      <b/>
      <sz val="10"/>
      <name val="Arial"/>
      <family val="2"/>
    </font>
    <font>
      <b/>
      <sz val="10"/>
      <color theme="1"/>
      <name val="Arial"/>
      <family val="2"/>
    </font>
    <font>
      <b/>
      <sz val="10"/>
      <name val="Calibri"/>
      <family val="2"/>
    </font>
    <font>
      <sz val="10"/>
      <name val="Calibri"/>
      <family val="2"/>
    </font>
  </fonts>
  <fills count="7">
    <fill>
      <patternFill patternType="none"/>
    </fill>
    <fill>
      <patternFill patternType="gray125"/>
    </fill>
    <fill>
      <patternFill patternType="solid">
        <fgColor rgb="FFAE9E62"/>
        <bgColor rgb="FF000000"/>
      </patternFill>
    </fill>
    <fill>
      <patternFill patternType="solid">
        <fgColor rgb="FF72D8A3"/>
        <bgColor rgb="FF72D8A3"/>
      </patternFill>
    </fill>
    <fill>
      <patternFill patternType="solid">
        <fgColor rgb="FFC3EFD8"/>
        <bgColor rgb="FFC3EFD8"/>
      </patternFill>
    </fill>
    <fill>
      <patternFill patternType="solid">
        <fgColor theme="0"/>
        <bgColor indexed="64"/>
      </patternFill>
    </fill>
    <fill>
      <patternFill patternType="solid">
        <fgColor rgb="FF72D8A3"/>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s>
  <cellStyleXfs count="8">
    <xf numFmtId="0" fontId="0" fillId="0" borderId="0"/>
    <xf numFmtId="166" fontId="1" fillId="0" borderId="0" applyFont="0" applyFill="0" applyBorder="0" applyAlignment="0" applyProtection="0"/>
    <xf numFmtId="44" fontId="1" fillId="0" borderId="0" applyFont="0" applyFill="0" applyBorder="0" applyAlignment="0" applyProtection="0"/>
    <xf numFmtId="39" fontId="10" fillId="0" borderId="0"/>
    <xf numFmtId="0" fontId="1" fillId="0" borderId="0"/>
    <xf numFmtId="39" fontId="10" fillId="0" borderId="0"/>
    <xf numFmtId="0" fontId="1" fillId="0" borderId="0"/>
    <xf numFmtId="0" fontId="12" fillId="0" borderId="0"/>
  </cellStyleXfs>
  <cellXfs count="404">
    <xf numFmtId="0" fontId="0" fillId="0" borderId="0" xfId="0"/>
    <xf numFmtId="0" fontId="0" fillId="0" borderId="0" xfId="0" applyFont="1" applyAlignment="1">
      <alignment vertical="top" wrapText="1"/>
    </xf>
    <xf numFmtId="0" fontId="4" fillId="0" borderId="0" xfId="0" applyFont="1" applyAlignment="1" applyProtection="1">
      <alignment vertical="top" wrapText="1"/>
    </xf>
    <xf numFmtId="4" fontId="4" fillId="0" borderId="0" xfId="0" applyNumberFormat="1" applyFont="1" applyAlignment="1" applyProtection="1">
      <alignment horizontal="right" vertical="top" wrapText="1"/>
    </xf>
    <xf numFmtId="44" fontId="4" fillId="0" borderId="0" xfId="2" applyFont="1" applyAlignment="1" applyProtection="1">
      <alignment horizontal="right" vertical="top" wrapText="1"/>
    </xf>
    <xf numFmtId="0" fontId="4" fillId="0" borderId="0" xfId="0" applyFont="1" applyAlignment="1" applyProtection="1">
      <alignment horizontal="center" vertical="top" wrapText="1"/>
    </xf>
    <xf numFmtId="0" fontId="6" fillId="0" borderId="0" xfId="0" applyFont="1" applyAlignment="1" applyProtection="1">
      <alignment horizontal="center" vertical="top" wrapText="1"/>
    </xf>
    <xf numFmtId="0" fontId="7" fillId="0" borderId="0" xfId="0" applyFont="1" applyAlignment="1" applyProtection="1">
      <alignment horizontal="center" vertical="top" wrapText="1"/>
    </xf>
    <xf numFmtId="0" fontId="8" fillId="0" borderId="0" xfId="0" applyFont="1" applyAlignment="1" applyProtection="1">
      <alignment vertical="top" wrapText="1"/>
    </xf>
    <xf numFmtId="44" fontId="5" fillId="0" borderId="0" xfId="2" applyFont="1" applyAlignment="1">
      <alignment horizontal="right" vertical="top" wrapText="1"/>
    </xf>
    <xf numFmtId="44" fontId="5" fillId="0" borderId="0" xfId="2" applyFont="1" applyAlignment="1">
      <alignment vertical="top" wrapText="1"/>
    </xf>
    <xf numFmtId="44" fontId="4" fillId="0" borderId="0" xfId="2" applyFont="1" applyAlignment="1" applyProtection="1">
      <alignment horizontal="left" vertical="top" wrapText="1"/>
      <protection locked="0"/>
    </xf>
    <xf numFmtId="39" fontId="4" fillId="0" borderId="0" xfId="3" applyFont="1" applyBorder="1" applyAlignment="1" applyProtection="1">
      <alignment vertical="top" wrapText="1"/>
    </xf>
    <xf numFmtId="44" fontId="12" fillId="0" borderId="0" xfId="2" applyFont="1" applyAlignment="1">
      <alignment vertical="top" wrapText="1"/>
    </xf>
    <xf numFmtId="0" fontId="13" fillId="0" borderId="0" xfId="0" applyFont="1" applyAlignment="1">
      <alignment vertical="top" wrapText="1"/>
    </xf>
    <xf numFmtId="0" fontId="5" fillId="0" borderId="0" xfId="0" applyFont="1" applyBorder="1" applyAlignment="1">
      <alignment horizontal="center" vertical="top" wrapText="1"/>
    </xf>
    <xf numFmtId="0" fontId="5" fillId="0" borderId="0" xfId="0" applyFont="1" applyBorder="1" applyAlignment="1">
      <alignment horizontal="justify" vertical="top" wrapText="1"/>
    </xf>
    <xf numFmtId="4" fontId="5" fillId="0" borderId="1" xfId="0" applyNumberFormat="1" applyFont="1" applyBorder="1" applyAlignment="1">
      <alignment vertical="top" wrapText="1"/>
    </xf>
    <xf numFmtId="4" fontId="5" fillId="0" borderId="1" xfId="0" applyNumberFormat="1" applyFont="1" applyBorder="1" applyAlignment="1" applyProtection="1">
      <alignment horizontal="center" vertical="top" wrapText="1"/>
      <protection locked="0"/>
    </xf>
    <xf numFmtId="4" fontId="4" fillId="0" borderId="1" xfId="0" applyNumberFormat="1" applyFont="1" applyBorder="1" applyAlignment="1" applyProtection="1">
      <alignment vertical="top" wrapText="1"/>
      <protection locked="0"/>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xf>
    <xf numFmtId="4" fontId="14" fillId="2" borderId="3" xfId="0" applyNumberFormat="1" applyFont="1" applyFill="1" applyBorder="1" applyAlignment="1">
      <alignment horizontal="center" vertical="center"/>
    </xf>
    <xf numFmtId="44" fontId="14" fillId="2" borderId="3" xfId="2" applyFont="1" applyFill="1" applyBorder="1" applyAlignment="1" applyProtection="1">
      <alignment horizontal="center" vertical="center" wrapText="1"/>
      <protection locked="0"/>
    </xf>
    <xf numFmtId="4" fontId="14" fillId="2" borderId="3" xfId="0" applyNumberFormat="1" applyFont="1" applyFill="1" applyBorder="1" applyAlignment="1" applyProtection="1">
      <alignment horizontal="center" vertical="center"/>
      <protection locked="0"/>
    </xf>
    <xf numFmtId="44" fontId="14" fillId="2" borderId="3" xfId="2" applyFont="1" applyFill="1" applyBorder="1" applyAlignment="1">
      <alignment horizontal="center" vertical="center"/>
    </xf>
    <xf numFmtId="0" fontId="15" fillId="0" borderId="0" xfId="0" applyFont="1" applyAlignment="1">
      <alignment horizontal="center" vertical="top" wrapText="1"/>
    </xf>
    <xf numFmtId="0" fontId="16" fillId="0" borderId="0" xfId="0" applyFont="1" applyAlignment="1">
      <alignment horizontal="center" vertical="top" wrapText="1"/>
    </xf>
    <xf numFmtId="4" fontId="16" fillId="0" borderId="0" xfId="0" applyNumberFormat="1" applyFont="1" applyAlignment="1">
      <alignment horizontal="right" vertical="top" wrapText="1"/>
    </xf>
    <xf numFmtId="44" fontId="16" fillId="0" borderId="0" xfId="2" applyFont="1" applyAlignment="1" applyProtection="1">
      <alignment horizontal="right" vertical="top" wrapText="1"/>
      <protection locked="0"/>
    </xf>
    <xf numFmtId="4" fontId="16" fillId="0" borderId="0" xfId="0" applyNumberFormat="1" applyFont="1" applyAlignment="1" applyProtection="1">
      <alignment vertical="top" wrapText="1"/>
      <protection locked="0"/>
    </xf>
    <xf numFmtId="44" fontId="16" fillId="0" borderId="0" xfId="2" applyFont="1" applyAlignment="1">
      <alignment horizontal="right" vertical="top" wrapText="1"/>
    </xf>
    <xf numFmtId="0" fontId="17" fillId="3" borderId="0" xfId="0" applyFont="1" applyFill="1" applyBorder="1" applyAlignment="1">
      <alignment horizontal="center" vertical="center"/>
    </xf>
    <xf numFmtId="0" fontId="18" fillId="3" borderId="0" xfId="0" applyFont="1" applyFill="1" applyBorder="1"/>
    <xf numFmtId="0" fontId="20" fillId="3" borderId="0" xfId="0" applyFont="1" applyFill="1" applyBorder="1" applyAlignment="1">
      <alignment horizontal="center" vertical="center"/>
    </xf>
    <xf numFmtId="0" fontId="20" fillId="3" borderId="0" xfId="0" applyFont="1" applyFill="1" applyBorder="1" applyAlignment="1">
      <alignment horizontal="right" vertical="center"/>
    </xf>
    <xf numFmtId="0" fontId="20" fillId="3" borderId="0" xfId="0" applyFont="1" applyFill="1" applyBorder="1"/>
    <xf numFmtId="0" fontId="21" fillId="3" borderId="0" xfId="0" applyFont="1" applyFill="1" applyBorder="1"/>
    <xf numFmtId="0" fontId="17" fillId="4" borderId="0" xfId="0" applyFont="1" applyFill="1" applyBorder="1" applyAlignment="1">
      <alignment horizontal="center" vertical="center"/>
    </xf>
    <xf numFmtId="0" fontId="17" fillId="4" borderId="0" xfId="0" applyFont="1" applyFill="1" applyBorder="1"/>
    <xf numFmtId="0" fontId="20" fillId="4" borderId="0" xfId="0" applyFont="1" applyFill="1" applyBorder="1" applyAlignment="1">
      <alignment horizontal="center" vertical="center"/>
    </xf>
    <xf numFmtId="0" fontId="20" fillId="4" borderId="0" xfId="0" applyFont="1" applyFill="1" applyBorder="1" applyAlignment="1">
      <alignment horizontal="right" vertical="center"/>
    </xf>
    <xf numFmtId="0" fontId="20" fillId="4" borderId="0" xfId="0" applyFont="1" applyFill="1" applyBorder="1"/>
    <xf numFmtId="0" fontId="21" fillId="4" borderId="0" xfId="0" applyFont="1" applyFill="1" applyBorder="1"/>
    <xf numFmtId="0" fontId="23" fillId="0" borderId="0" xfId="0" applyFont="1" applyFill="1" applyBorder="1" applyAlignment="1">
      <alignment horizontal="center" vertical="top" wrapText="1"/>
    </xf>
    <xf numFmtId="0" fontId="25" fillId="0" borderId="0" xfId="0" applyFont="1" applyFill="1" applyBorder="1" applyAlignment="1">
      <alignment horizontal="center" vertical="top" wrapText="1"/>
    </xf>
    <xf numFmtId="0" fontId="26" fillId="0" borderId="0" xfId="0" applyFont="1" applyAlignment="1">
      <alignment horizontal="center" vertical="top"/>
    </xf>
    <xf numFmtId="0" fontId="26" fillId="0" borderId="0" xfId="0" applyFont="1" applyAlignment="1">
      <alignment horizontal="justify" vertical="justify" wrapText="1"/>
    </xf>
    <xf numFmtId="4" fontId="26" fillId="0" borderId="0" xfId="0" applyNumberFormat="1" applyFont="1" applyAlignment="1">
      <alignment horizontal="right" vertical="top"/>
    </xf>
    <xf numFmtId="165" fontId="25" fillId="0" borderId="0" xfId="0" applyNumberFormat="1" applyFont="1" applyFill="1" applyAlignment="1">
      <alignment vertical="top" wrapText="1"/>
    </xf>
    <xf numFmtId="4" fontId="0" fillId="0" borderId="0" xfId="0" applyNumberFormat="1" applyFont="1" applyFill="1" applyAlignment="1">
      <alignment vertical="top" wrapText="1"/>
    </xf>
    <xf numFmtId="0" fontId="28" fillId="0" borderId="0" xfId="0" applyFont="1" applyFill="1" applyBorder="1" applyAlignment="1" applyProtection="1">
      <alignment horizontal="right" vertical="top" wrapText="1"/>
    </xf>
    <xf numFmtId="0" fontId="25" fillId="0" borderId="0" xfId="0" applyFont="1" applyBorder="1" applyAlignment="1">
      <alignment horizontal="center" vertical="top" wrapText="1"/>
    </xf>
    <xf numFmtId="0" fontId="25" fillId="0" borderId="0" xfId="0" applyFont="1" applyBorder="1" applyAlignment="1">
      <alignment vertical="top" wrapText="1"/>
    </xf>
    <xf numFmtId="0" fontId="29" fillId="0" borderId="0" xfId="0" applyFont="1" applyBorder="1" applyAlignment="1">
      <alignment horizontal="justify" vertical="justify" wrapText="1"/>
    </xf>
    <xf numFmtId="0" fontId="29" fillId="0" borderId="0" xfId="0" applyFont="1" applyFill="1" applyBorder="1" applyAlignment="1">
      <alignment horizontal="center" vertical="top" wrapText="1"/>
    </xf>
    <xf numFmtId="4" fontId="31" fillId="0" borderId="0" xfId="0" applyNumberFormat="1" applyFont="1" applyFill="1" applyBorder="1" applyAlignment="1">
      <alignment vertical="top" wrapText="1"/>
    </xf>
    <xf numFmtId="0" fontId="11" fillId="0" borderId="0" xfId="0" applyFont="1" applyFill="1" applyBorder="1" applyAlignment="1" applyProtection="1">
      <alignment horizontal="right" vertical="top" wrapText="1"/>
    </xf>
    <xf numFmtId="0" fontId="0" fillId="0" borderId="0" xfId="0" applyBorder="1" applyAlignment="1">
      <alignment vertical="top" wrapText="1"/>
    </xf>
    <xf numFmtId="0" fontId="29" fillId="0" borderId="0" xfId="0" applyFont="1" applyBorder="1" applyAlignment="1">
      <alignment horizontal="center" vertical="top" wrapText="1"/>
    </xf>
    <xf numFmtId="0" fontId="9" fillId="0" borderId="0" xfId="0" applyFont="1" applyFill="1" applyBorder="1" applyAlignment="1">
      <alignment horizontal="center" vertical="top" wrapText="1"/>
    </xf>
    <xf numFmtId="0" fontId="33" fillId="0" borderId="0" xfId="0" applyFont="1" applyFill="1" applyBorder="1" applyAlignment="1" applyProtection="1">
      <alignment horizontal="justify" vertical="justify" wrapText="1"/>
    </xf>
    <xf numFmtId="0" fontId="32" fillId="0" borderId="0" xfId="0" applyFont="1" applyAlignment="1">
      <alignment vertical="top" wrapText="1"/>
    </xf>
    <xf numFmtId="0" fontId="16" fillId="0" borderId="0" xfId="0" applyFont="1" applyFill="1" applyBorder="1" applyAlignment="1">
      <alignment horizontal="center" vertical="top" wrapText="1"/>
    </xf>
    <xf numFmtId="0" fontId="15" fillId="0" borderId="0" xfId="0" applyFont="1" applyFill="1" applyBorder="1" applyAlignment="1">
      <alignment horizontal="justify" vertical="justify" wrapText="1"/>
    </xf>
    <xf numFmtId="0" fontId="35" fillId="0" borderId="0" xfId="0" applyFont="1" applyFill="1" applyBorder="1" applyAlignment="1">
      <alignment horizontal="center" vertical="top" wrapText="1"/>
    </xf>
    <xf numFmtId="4" fontId="35" fillId="0" borderId="0" xfId="0" applyNumberFormat="1" applyFont="1" applyFill="1" applyBorder="1" applyAlignment="1">
      <alignment horizontal="right" vertical="top" wrapText="1"/>
    </xf>
    <xf numFmtId="44" fontId="25" fillId="0" borderId="0" xfId="2" applyFont="1" applyFill="1" applyBorder="1" applyAlignment="1" applyProtection="1">
      <alignment horizontal="right" vertical="top" wrapText="1"/>
    </xf>
    <xf numFmtId="4" fontId="0" fillId="0" borderId="0" xfId="0" applyNumberFormat="1" applyFont="1" applyFill="1" applyAlignment="1">
      <alignment vertical="top"/>
    </xf>
    <xf numFmtId="44" fontId="35" fillId="0" borderId="0" xfId="2" applyFont="1" applyFill="1" applyBorder="1" applyAlignment="1" applyProtection="1">
      <alignment horizontal="right" vertical="top" wrapText="1"/>
    </xf>
    <xf numFmtId="0" fontId="27" fillId="0" borderId="0" xfId="0" applyFont="1" applyAlignment="1">
      <alignment horizontal="justify" vertical="justify" wrapText="1"/>
    </xf>
    <xf numFmtId="165" fontId="0" fillId="0" borderId="0" xfId="0" applyNumberFormat="1" applyFont="1" applyAlignment="1">
      <alignment vertical="top"/>
    </xf>
    <xf numFmtId="4" fontId="0" fillId="0" borderId="0" xfId="0" applyNumberFormat="1" applyFont="1" applyAlignment="1">
      <alignment vertical="top"/>
    </xf>
    <xf numFmtId="49" fontId="25" fillId="0" borderId="0" xfId="4" applyNumberFormat="1" applyFont="1" applyAlignment="1">
      <alignment horizontal="center" vertical="top"/>
    </xf>
    <xf numFmtId="0" fontId="25" fillId="0" borderId="0" xfId="4" applyNumberFormat="1" applyFont="1" applyAlignment="1">
      <alignment horizontal="justify" vertical="justify" wrapText="1"/>
    </xf>
    <xf numFmtId="165" fontId="0" fillId="0" borderId="0" xfId="0" applyNumberFormat="1" applyFont="1" applyFill="1" applyAlignment="1">
      <alignment vertical="top" wrapText="1"/>
    </xf>
    <xf numFmtId="44" fontId="9" fillId="0" borderId="0" xfId="2" applyFont="1" applyFill="1" applyBorder="1" applyAlignment="1" applyProtection="1">
      <alignment horizontal="right" vertical="top" wrapText="1"/>
    </xf>
    <xf numFmtId="4" fontId="25" fillId="0" borderId="0" xfId="0" applyNumberFormat="1" applyFont="1" applyAlignment="1">
      <alignment horizontal="right" vertical="top" wrapText="1"/>
    </xf>
    <xf numFmtId="0" fontId="26" fillId="0" borderId="0" xfId="0" applyFont="1" applyAlignment="1">
      <alignment horizontal="center" vertical="top" wrapText="1"/>
    </xf>
    <xf numFmtId="4" fontId="26" fillId="0" borderId="0" xfId="0" applyNumberFormat="1" applyFont="1" applyAlignment="1">
      <alignment horizontal="right" vertical="top" wrapText="1"/>
    </xf>
    <xf numFmtId="165" fontId="26" fillId="0" borderId="0" xfId="0" applyNumberFormat="1" applyFont="1" applyFill="1" applyAlignment="1">
      <alignment horizontal="right" vertical="top" wrapText="1"/>
    </xf>
    <xf numFmtId="4" fontId="37" fillId="0" borderId="0" xfId="0" applyNumberFormat="1" applyFont="1" applyFill="1" applyAlignment="1">
      <alignment vertical="top" wrapText="1"/>
    </xf>
    <xf numFmtId="165" fontId="37" fillId="0" borderId="0" xfId="0" applyNumberFormat="1" applyFont="1" applyFill="1" applyAlignment="1">
      <alignment horizontal="right" vertical="top" wrapText="1"/>
    </xf>
    <xf numFmtId="4" fontId="37" fillId="0" borderId="0" xfId="0" applyNumberFormat="1" applyFont="1" applyAlignment="1">
      <alignment vertical="top" wrapText="1"/>
    </xf>
    <xf numFmtId="4" fontId="26" fillId="0" borderId="0" xfId="0" applyNumberFormat="1" applyFont="1" applyAlignment="1">
      <alignment vertical="top" wrapText="1"/>
    </xf>
    <xf numFmtId="165" fontId="37" fillId="0" borderId="0" xfId="0" applyNumberFormat="1" applyFont="1" applyAlignment="1">
      <alignment horizontal="right" vertical="top" wrapText="1"/>
    </xf>
    <xf numFmtId="4" fontId="26" fillId="0" borderId="0" xfId="0" applyNumberFormat="1" applyFont="1" applyFill="1" applyAlignment="1">
      <alignment vertical="top" wrapText="1"/>
    </xf>
    <xf numFmtId="165" fontId="37" fillId="0" borderId="0" xfId="0" applyNumberFormat="1" applyFont="1" applyAlignment="1">
      <alignment horizontal="left" vertical="top" wrapText="1"/>
    </xf>
    <xf numFmtId="1" fontId="25" fillId="0" borderId="0" xfId="0" applyNumberFormat="1" applyFont="1" applyBorder="1" applyAlignment="1">
      <alignment horizontal="center" vertical="top" wrapText="1"/>
    </xf>
    <xf numFmtId="0" fontId="34" fillId="0" borderId="0" xfId="0" applyFont="1" applyFill="1" applyBorder="1" applyAlignment="1" applyProtection="1">
      <alignment horizontal="center" vertical="top" wrapText="1"/>
    </xf>
    <xf numFmtId="0" fontId="25" fillId="0" borderId="0" xfId="0" applyFont="1" applyBorder="1" applyAlignment="1">
      <alignment horizontal="justify" vertical="justify" wrapText="1"/>
    </xf>
    <xf numFmtId="2" fontId="25" fillId="0" borderId="0" xfId="1" applyNumberFormat="1" applyFont="1" applyBorder="1" applyAlignment="1">
      <alignment vertical="top"/>
    </xf>
    <xf numFmtId="44" fontId="25" fillId="0" borderId="0" xfId="2" applyFont="1" applyBorder="1" applyAlignment="1" applyProtection="1">
      <alignment horizontal="right" vertical="top" wrapText="1"/>
      <protection locked="0"/>
    </xf>
    <xf numFmtId="1" fontId="36" fillId="0" borderId="0" xfId="0" applyNumberFormat="1" applyFont="1" applyBorder="1" applyAlignment="1">
      <alignment horizontal="center" vertical="top" wrapText="1"/>
    </xf>
    <xf numFmtId="0" fontId="25" fillId="0" borderId="0" xfId="0" applyNumberFormat="1" applyFont="1" applyBorder="1" applyAlignment="1">
      <alignment horizontal="justify" vertical="justify" wrapText="1"/>
    </xf>
    <xf numFmtId="49" fontId="1" fillId="0" borderId="0" xfId="4" applyNumberFormat="1" applyAlignment="1">
      <alignment horizontal="center" vertical="top"/>
    </xf>
    <xf numFmtId="1" fontId="25" fillId="0" borderId="0" xfId="0" applyNumberFormat="1" applyFont="1" applyFill="1" applyBorder="1" applyAlignment="1">
      <alignment horizontal="center" vertical="top" wrapText="1"/>
    </xf>
    <xf numFmtId="0" fontId="38" fillId="0" borderId="0" xfId="0" applyFont="1" applyFill="1" applyBorder="1" applyAlignment="1">
      <alignment vertical="top"/>
    </xf>
    <xf numFmtId="0" fontId="35" fillId="0" borderId="0" xfId="0" applyFont="1" applyFill="1" applyBorder="1" applyAlignment="1">
      <alignment horizontal="center" vertical="top"/>
    </xf>
    <xf numFmtId="0" fontId="31" fillId="0" borderId="0" xfId="0" applyFont="1" applyFill="1" applyBorder="1" applyAlignment="1">
      <alignment horizontal="justify" vertical="justify" wrapText="1"/>
    </xf>
    <xf numFmtId="4" fontId="25" fillId="0" borderId="0" xfId="0" applyNumberFormat="1" applyFont="1" applyFill="1" applyBorder="1" applyAlignment="1">
      <alignment horizontal="right" vertical="top" wrapText="1"/>
    </xf>
    <xf numFmtId="44" fontId="31" fillId="0" borderId="0" xfId="2" applyFont="1" applyFill="1" applyBorder="1" applyAlignment="1" applyProtection="1">
      <alignment horizontal="right" vertical="top" wrapText="1"/>
    </xf>
    <xf numFmtId="0" fontId="25" fillId="0" borderId="0" xfId="0" applyFont="1" applyBorder="1" applyAlignment="1">
      <alignment horizontal="center" vertical="top"/>
    </xf>
    <xf numFmtId="0" fontId="36" fillId="0" borderId="0" xfId="0" applyFont="1" applyBorder="1" applyAlignment="1">
      <alignment horizontal="center" vertical="top" wrapText="1"/>
    </xf>
    <xf numFmtId="0" fontId="40" fillId="0" borderId="0" xfId="0" applyFont="1" applyFill="1" applyBorder="1" applyAlignment="1" applyProtection="1">
      <alignment horizontal="center" vertical="top" wrapText="1"/>
    </xf>
    <xf numFmtId="0" fontId="25" fillId="0" borderId="0" xfId="0" applyFont="1" applyFill="1" applyBorder="1" applyAlignment="1" applyProtection="1">
      <alignment horizontal="justify" vertical="top" wrapText="1"/>
      <protection locked="0"/>
    </xf>
    <xf numFmtId="2" fontId="25" fillId="0" borderId="0" xfId="0" applyNumberFormat="1" applyFont="1" applyFill="1" applyBorder="1" applyAlignment="1">
      <alignment horizontal="right" vertical="top"/>
    </xf>
    <xf numFmtId="49" fontId="25" fillId="0" borderId="0" xfId="4" applyNumberFormat="1" applyFont="1" applyAlignment="1">
      <alignment horizontal="justify" vertical="justify" wrapText="1"/>
    </xf>
    <xf numFmtId="0" fontId="28" fillId="5" borderId="0" xfId="0" applyFont="1" applyFill="1" applyBorder="1" applyAlignment="1" applyProtection="1">
      <alignment horizontal="right" vertical="top" wrapText="1"/>
    </xf>
    <xf numFmtId="165" fontId="37" fillId="5" borderId="0" xfId="0" applyNumberFormat="1" applyFont="1" applyFill="1" applyAlignment="1">
      <alignment horizontal="right" vertical="top" wrapText="1"/>
    </xf>
    <xf numFmtId="0" fontId="36" fillId="0" borderId="0" xfId="0" applyFont="1" applyBorder="1" applyAlignment="1">
      <alignment horizontal="justify" vertical="justify" wrapText="1"/>
    </xf>
    <xf numFmtId="2" fontId="25" fillId="0" borderId="0" xfId="1" applyNumberFormat="1" applyFont="1" applyBorder="1" applyAlignment="1">
      <alignment horizontal="center" vertical="top"/>
    </xf>
    <xf numFmtId="0" fontId="36" fillId="0" borderId="0" xfId="0" applyFont="1" applyFill="1" applyBorder="1" applyAlignment="1">
      <alignment horizontal="center" vertical="top" wrapText="1"/>
    </xf>
    <xf numFmtId="0" fontId="19" fillId="3" borderId="0" xfId="0" applyFont="1" applyFill="1" applyBorder="1" applyAlignment="1">
      <alignment horizontal="justify" vertical="justify"/>
    </xf>
    <xf numFmtId="0" fontId="22" fillId="4" borderId="0" xfId="0" applyFont="1" applyFill="1" applyBorder="1" applyAlignment="1">
      <alignment horizontal="justify" vertical="justify"/>
    </xf>
    <xf numFmtId="0" fontId="25" fillId="0" borderId="0" xfId="0" applyFont="1" applyFill="1" applyBorder="1" applyAlignment="1">
      <alignment vertical="top" wrapText="1"/>
    </xf>
    <xf numFmtId="0" fontId="30" fillId="0" borderId="0" xfId="0" applyFont="1" applyFill="1" applyBorder="1" applyAlignment="1">
      <alignment horizontal="justify" vertical="justify" wrapText="1"/>
    </xf>
    <xf numFmtId="0" fontId="25" fillId="0" borderId="0" xfId="0" applyFont="1" applyAlignment="1">
      <alignment horizontal="center" vertical="top" wrapText="1"/>
    </xf>
    <xf numFmtId="4" fontId="25" fillId="0" borderId="0" xfId="0" applyNumberFormat="1" applyFont="1" applyBorder="1" applyAlignment="1">
      <alignment horizontal="right" vertical="top" wrapText="1"/>
    </xf>
    <xf numFmtId="44" fontId="25" fillId="0" borderId="0" xfId="2" applyFont="1" applyAlignment="1" applyProtection="1">
      <alignment horizontal="right" vertical="top" wrapText="1"/>
      <protection locked="0"/>
    </xf>
    <xf numFmtId="4" fontId="16" fillId="0" borderId="0" xfId="0" applyNumberFormat="1" applyFont="1" applyFill="1" applyAlignment="1" applyProtection="1">
      <alignment vertical="top" wrapText="1"/>
      <protection locked="0"/>
    </xf>
    <xf numFmtId="0" fontId="25" fillId="0" borderId="0" xfId="0" applyFont="1" applyBorder="1" applyAlignment="1">
      <alignment horizontal="justify" vertical="top" wrapText="1"/>
    </xf>
    <xf numFmtId="0" fontId="3" fillId="0" borderId="0" xfId="0" applyFont="1" applyFill="1" applyBorder="1" applyAlignment="1">
      <alignment vertical="top" wrapText="1"/>
    </xf>
    <xf numFmtId="0" fontId="14" fillId="0" borderId="0" xfId="0" applyFont="1" applyFill="1" applyBorder="1" applyAlignment="1" applyProtection="1">
      <alignment horizontal="center" vertical="top" wrapText="1"/>
    </xf>
    <xf numFmtId="0" fontId="42" fillId="0" borderId="0" xfId="0" applyFont="1" applyFill="1" applyBorder="1" applyAlignment="1" applyProtection="1">
      <alignment horizontal="justify" vertical="top" wrapText="1"/>
    </xf>
    <xf numFmtId="0" fontId="26" fillId="0" borderId="0" xfId="0" applyFont="1" applyFill="1" applyBorder="1" applyAlignment="1" applyProtection="1">
      <alignment horizontal="center" vertical="top" wrapText="1"/>
    </xf>
    <xf numFmtId="4" fontId="31" fillId="0" borderId="0" xfId="0" applyNumberFormat="1" applyFont="1" applyBorder="1" applyAlignment="1">
      <alignment horizontal="center" vertical="top" wrapText="1"/>
    </xf>
    <xf numFmtId="0" fontId="43" fillId="0" borderId="0" xfId="0" applyFont="1" applyFill="1" applyBorder="1" applyAlignment="1" applyProtection="1">
      <alignment horizontal="center" vertical="top" wrapText="1"/>
    </xf>
    <xf numFmtId="0" fontId="26" fillId="0" borderId="0" xfId="0" applyFont="1" applyFill="1" applyBorder="1" applyAlignment="1" applyProtection="1">
      <alignment horizontal="justify" vertical="top" wrapText="1"/>
    </xf>
    <xf numFmtId="4" fontId="25" fillId="0" borderId="0" xfId="0" applyNumberFormat="1" applyFont="1" applyFill="1" applyBorder="1" applyAlignment="1">
      <alignment vertical="top" wrapText="1"/>
    </xf>
    <xf numFmtId="44" fontId="13" fillId="0" borderId="0" xfId="2" applyFont="1" applyAlignment="1">
      <alignment horizontal="right" vertical="top" wrapText="1"/>
    </xf>
    <xf numFmtId="4" fontId="13" fillId="0" borderId="0" xfId="0" applyNumberFormat="1" applyFont="1" applyAlignment="1">
      <alignment vertical="top" wrapText="1"/>
    </xf>
    <xf numFmtId="0" fontId="29" fillId="0" borderId="0" xfId="0" applyFont="1" applyBorder="1" applyAlignment="1">
      <alignment horizontal="justify" vertical="top" wrapText="1"/>
    </xf>
    <xf numFmtId="0" fontId="42" fillId="0" borderId="0" xfId="0" applyNumberFormat="1" applyFont="1" applyFill="1" applyBorder="1" applyAlignment="1" applyProtection="1">
      <alignment horizontal="justify" vertical="top" wrapText="1"/>
    </xf>
    <xf numFmtId="4" fontId="25" fillId="0" borderId="0" xfId="0" applyNumberFormat="1" applyFont="1" applyBorder="1" applyAlignment="1">
      <alignment vertical="top" wrapText="1"/>
    </xf>
    <xf numFmtId="4" fontId="31" fillId="0" borderId="0" xfId="0" applyNumberFormat="1" applyFont="1" applyBorder="1" applyAlignment="1">
      <alignment vertical="top" wrapText="1"/>
    </xf>
    <xf numFmtId="1" fontId="31" fillId="0" borderId="0" xfId="5" applyNumberFormat="1" applyFont="1" applyFill="1" applyBorder="1" applyAlignment="1">
      <alignment horizontal="center" vertical="top" wrapText="1"/>
    </xf>
    <xf numFmtId="0" fontId="36" fillId="0" borderId="0" xfId="0" applyFont="1" applyFill="1" applyBorder="1" applyAlignment="1">
      <alignment horizontal="justify" vertical="top"/>
    </xf>
    <xf numFmtId="0" fontId="31" fillId="0" borderId="0" xfId="0" applyFont="1" applyFill="1" applyBorder="1" applyAlignment="1">
      <alignment horizontal="center" vertical="top" wrapText="1"/>
    </xf>
    <xf numFmtId="4" fontId="25" fillId="0" borderId="0" xfId="0" applyNumberFormat="1" applyFont="1" applyFill="1" applyBorder="1" applyAlignment="1">
      <alignment horizontal="center" vertical="top" wrapText="1"/>
    </xf>
    <xf numFmtId="0" fontId="25" fillId="0" borderId="0" xfId="0" applyFont="1" applyFill="1" applyAlignment="1">
      <alignment horizontal="center" vertical="top"/>
    </xf>
    <xf numFmtId="0" fontId="0" fillId="0" borderId="0" xfId="0" applyFill="1"/>
    <xf numFmtId="0" fontId="0" fillId="0" borderId="0" xfId="0" applyFill="1" applyBorder="1" applyAlignment="1">
      <alignment vertical="top" wrapText="1"/>
    </xf>
    <xf numFmtId="1" fontId="25" fillId="0" borderId="0" xfId="0" applyNumberFormat="1" applyFont="1" applyFill="1" applyAlignment="1">
      <alignment horizontal="center" vertical="top"/>
    </xf>
    <xf numFmtId="0" fontId="25" fillId="0" borderId="0" xfId="0" applyFont="1" applyFill="1"/>
    <xf numFmtId="0" fontId="25" fillId="0" borderId="0" xfId="0" applyFont="1" applyAlignment="1">
      <alignment horizontal="justify" vertical="justify" wrapText="1"/>
    </xf>
    <xf numFmtId="2" fontId="25" fillId="0" borderId="0" xfId="0" applyNumberFormat="1" applyFont="1" applyAlignment="1">
      <alignment vertical="top" wrapText="1"/>
    </xf>
    <xf numFmtId="0" fontId="0" fillId="0" borderId="0" xfId="0" applyFill="1" applyAlignment="1">
      <alignment wrapText="1"/>
    </xf>
    <xf numFmtId="0" fontId="20" fillId="4" borderId="0" xfId="0" applyFont="1" applyFill="1" applyBorder="1" applyAlignment="1">
      <alignment horizontal="center" vertical="top"/>
    </xf>
    <xf numFmtId="0" fontId="20" fillId="4" borderId="0" xfId="0" applyFont="1" applyFill="1" applyBorder="1" applyAlignment="1">
      <alignment vertical="top"/>
    </xf>
    <xf numFmtId="0" fontId="25" fillId="0" borderId="0" xfId="0" applyFont="1" applyAlignment="1">
      <alignment horizontal="center" vertical="top"/>
    </xf>
    <xf numFmtId="1" fontId="25" fillId="0" borderId="0" xfId="0" applyNumberFormat="1" applyFont="1" applyAlignment="1">
      <alignment horizontal="center" vertical="top"/>
    </xf>
    <xf numFmtId="0" fontId="19" fillId="4" borderId="0" xfId="0" applyFont="1" applyFill="1" applyBorder="1" applyAlignment="1">
      <alignment horizontal="justify" vertical="justify"/>
    </xf>
    <xf numFmtId="0" fontId="17" fillId="3" borderId="0" xfId="0" applyFont="1" applyFill="1" applyBorder="1" applyAlignment="1">
      <alignment horizontal="justify" vertical="justify"/>
    </xf>
    <xf numFmtId="0" fontId="20" fillId="3" borderId="0" xfId="0" applyFont="1" applyFill="1" applyBorder="1" applyAlignment="1">
      <alignment horizontal="center" vertical="top"/>
    </xf>
    <xf numFmtId="0" fontId="20" fillId="3" borderId="0" xfId="0" applyFont="1" applyFill="1" applyBorder="1" applyAlignment="1">
      <alignment vertical="top"/>
    </xf>
    <xf numFmtId="0" fontId="25" fillId="0" borderId="0" xfId="0" applyFont="1" applyFill="1" applyBorder="1" applyAlignment="1">
      <alignment horizontal="center" vertical="top"/>
    </xf>
    <xf numFmtId="0" fontId="25" fillId="0" borderId="0" xfId="0" applyFont="1" applyAlignment="1">
      <alignment horizontal="justify" vertical="justify"/>
    </xf>
    <xf numFmtId="0" fontId="25" fillId="0" borderId="0" xfId="0" applyFont="1" applyAlignment="1">
      <alignment vertical="top"/>
    </xf>
    <xf numFmtId="2" fontId="25" fillId="0" borderId="0" xfId="0" applyNumberFormat="1" applyFont="1" applyAlignment="1">
      <alignment vertical="top"/>
    </xf>
    <xf numFmtId="0" fontId="35" fillId="0" borderId="0" xfId="0" applyFont="1" applyFill="1" applyBorder="1" applyAlignment="1">
      <alignment vertical="top"/>
    </xf>
    <xf numFmtId="1" fontId="25" fillId="0" borderId="0" xfId="0" applyNumberFormat="1" applyFont="1" applyFill="1" applyBorder="1" applyAlignment="1">
      <alignment horizontal="center" vertical="top"/>
    </xf>
    <xf numFmtId="0" fontId="45" fillId="0" borderId="0" xfId="0" applyFont="1" applyBorder="1" applyAlignment="1">
      <alignment horizontal="center" vertical="top" wrapText="1"/>
    </xf>
    <xf numFmtId="1" fontId="25" fillId="0" borderId="0" xfId="0" applyNumberFormat="1" applyFont="1" applyBorder="1" applyAlignment="1">
      <alignment horizontal="center" vertical="top"/>
    </xf>
    <xf numFmtId="0" fontId="42" fillId="0" borderId="0" xfId="0" applyFont="1" applyAlignment="1">
      <alignment horizontal="justify" vertical="justify" wrapText="1"/>
    </xf>
    <xf numFmtId="1" fontId="9" fillId="0" borderId="0" xfId="5" applyNumberFormat="1" applyFont="1" applyFill="1" applyBorder="1" applyAlignment="1">
      <alignment horizontal="center" vertical="top"/>
    </xf>
    <xf numFmtId="39" fontId="9" fillId="0" borderId="0" xfId="5" applyFont="1" applyFill="1" applyBorder="1" applyAlignment="1">
      <alignment horizontal="justify" vertical="justify" wrapText="1"/>
    </xf>
    <xf numFmtId="39" fontId="9" fillId="0" borderId="0" xfId="5" applyFont="1" applyBorder="1" applyAlignment="1">
      <alignment horizontal="center" vertical="top"/>
    </xf>
    <xf numFmtId="4" fontId="35" fillId="0" borderId="0" xfId="0" applyNumberFormat="1" applyFont="1" applyBorder="1" applyAlignment="1">
      <alignment vertical="top"/>
    </xf>
    <xf numFmtId="1" fontId="8" fillId="0" borderId="0" xfId="5" applyNumberFormat="1" applyFont="1" applyFill="1" applyBorder="1" applyAlignment="1">
      <alignment horizontal="center" vertical="top"/>
    </xf>
    <xf numFmtId="39" fontId="31" fillId="0" borderId="0" xfId="5" applyFont="1" applyFill="1" applyBorder="1" applyAlignment="1">
      <alignment horizontal="justify" vertical="justify" wrapText="1"/>
    </xf>
    <xf numFmtId="39" fontId="31" fillId="0" borderId="0" xfId="5" applyFont="1" applyBorder="1" applyAlignment="1">
      <alignment horizontal="center" vertical="top"/>
    </xf>
    <xf numFmtId="4" fontId="25" fillId="0" borderId="0" xfId="0" applyNumberFormat="1" applyFont="1" applyBorder="1" applyAlignment="1">
      <alignment vertical="top"/>
    </xf>
    <xf numFmtId="39" fontId="8" fillId="0" borderId="0" xfId="5" applyFont="1" applyFill="1" applyBorder="1" applyAlignment="1">
      <alignment horizontal="justify" vertical="justify" wrapText="1"/>
    </xf>
    <xf numFmtId="39" fontId="31" fillId="0" borderId="0" xfId="5" applyFont="1" applyBorder="1" applyAlignment="1">
      <alignment vertical="top"/>
    </xf>
    <xf numFmtId="1" fontId="32" fillId="0" borderId="0" xfId="0" applyNumberFormat="1" applyFont="1" applyAlignment="1">
      <alignment horizontal="center" vertical="top" wrapText="1"/>
    </xf>
    <xf numFmtId="4" fontId="25" fillId="0" borderId="0" xfId="0" applyNumberFormat="1" applyFont="1" applyBorder="1" applyAlignment="1">
      <alignment horizontal="right" vertical="top"/>
    </xf>
    <xf numFmtId="0" fontId="42" fillId="0" borderId="0" xfId="0" applyFont="1" applyFill="1" applyBorder="1" applyAlignment="1" applyProtection="1">
      <alignment horizontal="center" vertical="top" wrapText="1"/>
    </xf>
    <xf numFmtId="0" fontId="31" fillId="0" borderId="0" xfId="0" applyFont="1" applyBorder="1" applyAlignment="1">
      <alignment horizontal="center" vertical="top"/>
    </xf>
    <xf numFmtId="0" fontId="17" fillId="3" borderId="0" xfId="0" applyFont="1" applyFill="1" applyBorder="1" applyAlignment="1">
      <alignment horizontal="center" vertical="top"/>
    </xf>
    <xf numFmtId="0" fontId="18" fillId="3" borderId="0" xfId="0" applyFont="1" applyFill="1" applyBorder="1" applyAlignment="1">
      <alignment vertical="top"/>
    </xf>
    <xf numFmtId="0" fontId="20" fillId="3" borderId="0" xfId="0" applyFont="1" applyFill="1" applyBorder="1" applyAlignment="1">
      <alignment horizontal="right" vertical="top"/>
    </xf>
    <xf numFmtId="0" fontId="21" fillId="3" borderId="0" xfId="0" applyFont="1" applyFill="1" applyBorder="1" applyAlignment="1">
      <alignment vertical="top"/>
    </xf>
    <xf numFmtId="0" fontId="32" fillId="0" borderId="0" xfId="0" applyFont="1" applyFill="1" applyAlignment="1">
      <alignment vertical="top" wrapText="1"/>
    </xf>
    <xf numFmtId="0" fontId="36" fillId="0" borderId="0" xfId="0" applyFont="1" applyAlignment="1">
      <alignment horizontal="center" vertical="top"/>
    </xf>
    <xf numFmtId="0" fontId="25" fillId="0" borderId="0" xfId="0" applyFont="1" applyAlignment="1">
      <alignment horizontal="justify" vertical="top" wrapText="1"/>
    </xf>
    <xf numFmtId="0" fontId="19" fillId="3" borderId="0" xfId="0" applyFont="1" applyFill="1" applyBorder="1" applyAlignment="1">
      <alignment horizontal="center" vertical="center"/>
    </xf>
    <xf numFmtId="0" fontId="21" fillId="3" borderId="0" xfId="0" applyFont="1" applyFill="1" applyBorder="1" applyAlignment="1">
      <alignment horizontal="center" vertical="center"/>
    </xf>
    <xf numFmtId="0" fontId="21" fillId="4" borderId="0" xfId="0" applyFont="1" applyFill="1" applyBorder="1" applyAlignment="1">
      <alignment horizontal="center" vertical="center"/>
    </xf>
    <xf numFmtId="0" fontId="25" fillId="0" borderId="0" xfId="0" applyFont="1"/>
    <xf numFmtId="44" fontId="31" fillId="0" borderId="0" xfId="2" applyFont="1" applyFill="1" applyBorder="1" applyAlignment="1" applyProtection="1">
      <alignment vertical="top" wrapText="1"/>
    </xf>
    <xf numFmtId="4" fontId="25" fillId="0" borderId="0" xfId="6" applyNumberFormat="1" applyFont="1" applyFill="1" applyBorder="1" applyAlignment="1">
      <alignment vertical="top"/>
    </xf>
    <xf numFmtId="0" fontId="36" fillId="0" borderId="0" xfId="0" applyFont="1" applyAlignment="1">
      <alignment horizontal="justify" vertical="justify" wrapText="1"/>
    </xf>
    <xf numFmtId="4" fontId="25" fillId="0" borderId="0" xfId="0" applyNumberFormat="1" applyFont="1" applyFill="1" applyAlignment="1">
      <alignment horizontal="right" vertical="top" wrapText="1"/>
    </xf>
    <xf numFmtId="0" fontId="0" fillId="0" borderId="0" xfId="0" applyFont="1"/>
    <xf numFmtId="167" fontId="31" fillId="0" borderId="0" xfId="5" applyNumberFormat="1" applyFont="1" applyAlignment="1" applyProtection="1">
      <alignment horizontal="center" vertical="top"/>
    </xf>
    <xf numFmtId="39" fontId="31" fillId="0" borderId="0" xfId="5" applyFont="1" applyAlignment="1" applyProtection="1">
      <alignment horizontal="right" vertical="top"/>
    </xf>
    <xf numFmtId="0" fontId="0" fillId="0" borderId="0" xfId="0" applyFont="1" applyFill="1" applyAlignment="1">
      <alignment vertical="top" wrapText="1"/>
    </xf>
    <xf numFmtId="0" fontId="0" fillId="0" borderId="0" xfId="0" applyFont="1" applyBorder="1" applyAlignment="1">
      <alignment vertical="top" wrapText="1"/>
    </xf>
    <xf numFmtId="167" fontId="31" fillId="0" borderId="0" xfId="5" applyNumberFormat="1" applyFont="1" applyFill="1" applyAlignment="1" applyProtection="1">
      <alignment horizontal="justify" vertical="justify" wrapText="1"/>
    </xf>
    <xf numFmtId="167" fontId="48" fillId="0" borderId="0" xfId="5" applyNumberFormat="1" applyFont="1" applyFill="1" applyAlignment="1" applyProtection="1">
      <alignment horizontal="justify" vertical="justify" wrapText="1"/>
    </xf>
    <xf numFmtId="167" fontId="48" fillId="0" borderId="0" xfId="5" applyNumberFormat="1" applyFont="1" applyAlignment="1" applyProtection="1">
      <alignment horizontal="center" vertical="top"/>
    </xf>
    <xf numFmtId="39" fontId="48" fillId="0" borderId="0" xfId="5" applyFont="1" applyAlignment="1" applyProtection="1">
      <alignment horizontal="right" vertical="top"/>
    </xf>
    <xf numFmtId="0" fontId="0" fillId="0" borderId="0" xfId="0" applyAlignment="1">
      <alignment vertical="top"/>
    </xf>
    <xf numFmtId="0" fontId="27" fillId="0" borderId="0" xfId="0" applyFont="1" applyAlignment="1">
      <alignment horizontal="justify" vertical="top" wrapText="1"/>
    </xf>
    <xf numFmtId="0" fontId="25" fillId="0" borderId="0" xfId="0" applyFont="1" applyAlignment="1">
      <alignment horizontal="center" wrapText="1"/>
    </xf>
    <xf numFmtId="0" fontId="9" fillId="0" borderId="0" xfId="0" applyFont="1" applyBorder="1" applyAlignment="1">
      <alignment horizontal="justify" vertical="justify" wrapText="1"/>
    </xf>
    <xf numFmtId="0" fontId="35"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0" fontId="31" fillId="0" borderId="0" xfId="0" applyFont="1" applyBorder="1" applyAlignment="1">
      <alignment horizontal="justify" vertical="top" wrapText="1"/>
    </xf>
    <xf numFmtId="0" fontId="31" fillId="0" borderId="0" xfId="0" applyFont="1" applyBorder="1" applyAlignment="1">
      <alignment horizontal="center" vertical="top" wrapText="1"/>
    </xf>
    <xf numFmtId="0" fontId="31" fillId="0" borderId="0" xfId="0" applyFont="1" applyBorder="1" applyAlignment="1">
      <alignment horizontal="justify" vertical="justify" wrapText="1"/>
    </xf>
    <xf numFmtId="0" fontId="25" fillId="0" borderId="0" xfId="0" applyFont="1" applyBorder="1" applyAlignment="1">
      <alignment horizontal="center" wrapText="1"/>
    </xf>
    <xf numFmtId="4" fontId="31" fillId="0" borderId="0" xfId="0" applyNumberFormat="1" applyFont="1" applyBorder="1" applyAlignment="1">
      <alignment horizontal="right" vertical="top" wrapText="1"/>
    </xf>
    <xf numFmtId="4" fontId="31" fillId="0" borderId="0" xfId="0" applyNumberFormat="1" applyFont="1" applyFill="1" applyBorder="1" applyAlignment="1">
      <alignment horizontal="right" vertical="top" wrapText="1"/>
    </xf>
    <xf numFmtId="0" fontId="39" fillId="0" borderId="0" xfId="0" applyFont="1" applyFill="1" applyBorder="1" applyAlignment="1">
      <alignment horizontal="center" vertical="top" wrapText="1"/>
    </xf>
    <xf numFmtId="0" fontId="42" fillId="0" borderId="0" xfId="0" applyFont="1" applyAlignment="1">
      <alignment horizontal="justify" vertical="top" wrapText="1"/>
    </xf>
    <xf numFmtId="0" fontId="25" fillId="0" borderId="0" xfId="0" applyFont="1" applyFill="1" applyBorder="1" applyAlignment="1">
      <alignment horizontal="justify" vertical="top"/>
    </xf>
    <xf numFmtId="44" fontId="25" fillId="0" borderId="0" xfId="2" applyFont="1" applyAlignment="1" applyProtection="1">
      <alignment horizontal="right" vertical="top" wrapText="1"/>
    </xf>
    <xf numFmtId="1" fontId="8" fillId="0" borderId="0" xfId="5" applyNumberFormat="1" applyFont="1" applyFill="1" applyBorder="1" applyAlignment="1">
      <alignment horizontal="center" vertical="top" wrapText="1"/>
    </xf>
    <xf numFmtId="0" fontId="35" fillId="0" borderId="0" xfId="0" applyFont="1" applyBorder="1" applyAlignment="1">
      <alignment vertical="top" wrapText="1"/>
    </xf>
    <xf numFmtId="0" fontId="9" fillId="0" borderId="0" xfId="0" applyFont="1" applyBorder="1" applyAlignment="1">
      <alignment horizontal="center" vertical="top"/>
    </xf>
    <xf numFmtId="4" fontId="9" fillId="0" borderId="0" xfId="0" applyNumberFormat="1" applyFont="1" applyBorder="1" applyAlignment="1">
      <alignment horizontal="right" vertical="top"/>
    </xf>
    <xf numFmtId="0" fontId="19" fillId="0" borderId="0" xfId="0" applyFont="1" applyFill="1" applyBorder="1" applyAlignment="1">
      <alignment horizontal="center" vertical="center"/>
    </xf>
    <xf numFmtId="0" fontId="20" fillId="0" borderId="0" xfId="0" applyFont="1" applyFill="1" applyBorder="1" applyAlignment="1">
      <alignment horizontal="center" vertical="center"/>
    </xf>
    <xf numFmtId="0" fontId="20" fillId="0" borderId="0" xfId="0" applyFont="1" applyFill="1" applyBorder="1"/>
    <xf numFmtId="0" fontId="21" fillId="0" borderId="0" xfId="0" applyFont="1" applyFill="1" applyBorder="1"/>
    <xf numFmtId="1" fontId="49" fillId="0" borderId="0" xfId="0" applyNumberFormat="1" applyFont="1" applyFill="1" applyBorder="1" applyAlignment="1">
      <alignment horizontal="center" vertical="top"/>
    </xf>
    <xf numFmtId="2" fontId="25" fillId="0" borderId="0" xfId="2" applyNumberFormat="1" applyFont="1" applyFill="1" applyBorder="1" applyAlignment="1" applyProtection="1">
      <alignment horizontal="center" vertical="top" wrapText="1"/>
    </xf>
    <xf numFmtId="0" fontId="22" fillId="0" borderId="0" xfId="0" applyFont="1" applyFill="1" applyBorder="1" applyAlignment="1">
      <alignment horizontal="justify" vertical="justify"/>
    </xf>
    <xf numFmtId="44" fontId="44" fillId="0" borderId="0" xfId="2" applyFont="1" applyFill="1" applyBorder="1" applyAlignment="1" applyProtection="1">
      <alignment horizontal="right" vertical="top" wrapText="1"/>
    </xf>
    <xf numFmtId="0" fontId="45" fillId="0" borderId="0" xfId="0" applyFont="1" applyFill="1" applyBorder="1" applyAlignment="1">
      <alignment horizontal="center" vertical="top" wrapText="1"/>
    </xf>
    <xf numFmtId="4" fontId="9" fillId="0" borderId="0" xfId="0" applyNumberFormat="1" applyFont="1" applyFill="1" applyBorder="1" applyAlignment="1">
      <alignment horizontal="right" vertical="top" wrapText="1"/>
    </xf>
    <xf numFmtId="0" fontId="33" fillId="0" borderId="0" xfId="0" applyFont="1" applyFill="1" applyBorder="1" applyAlignment="1" applyProtection="1">
      <alignment horizontal="justify" vertical="top" wrapText="1"/>
    </xf>
    <xf numFmtId="2" fontId="25" fillId="0" borderId="0" xfId="0" applyNumberFormat="1" applyFont="1" applyBorder="1" applyAlignment="1">
      <alignment horizontal="center" vertical="top"/>
    </xf>
    <xf numFmtId="0" fontId="9" fillId="0" borderId="0" xfId="0" applyFont="1" applyBorder="1" applyAlignment="1">
      <alignment horizontal="center" vertical="top" wrapText="1"/>
    </xf>
    <xf numFmtId="44" fontId="31" fillId="0" borderId="0" xfId="2" applyFont="1" applyFill="1" applyBorder="1" applyAlignment="1">
      <alignment horizontal="right" vertical="top" wrapText="1"/>
    </xf>
    <xf numFmtId="44" fontId="31" fillId="5" borderId="0" xfId="2" applyFont="1" applyFill="1" applyBorder="1" applyAlignment="1">
      <alignment horizontal="right" vertical="top" wrapText="1"/>
    </xf>
    <xf numFmtId="0" fontId="31" fillId="0" borderId="0" xfId="0" applyFont="1" applyAlignment="1">
      <alignment horizontal="justify" vertical="top" wrapText="1"/>
    </xf>
    <xf numFmtId="167" fontId="5" fillId="0" borderId="0" xfId="5" applyNumberFormat="1" applyFont="1" applyAlignment="1" applyProtection="1">
      <alignment horizontal="center" vertical="top" wrapText="1"/>
    </xf>
    <xf numFmtId="39" fontId="5" fillId="0" borderId="0" xfId="5" applyFont="1" applyAlignment="1" applyProtection="1">
      <alignment horizontal="right" vertical="top" wrapText="1"/>
    </xf>
    <xf numFmtId="4" fontId="5" fillId="0" borderId="0" xfId="0" applyNumberFormat="1" applyFont="1" applyAlignment="1" applyProtection="1">
      <alignment vertical="top" wrapText="1"/>
      <protection locked="0"/>
    </xf>
    <xf numFmtId="0" fontId="5" fillId="0" borderId="0" xfId="0" applyFont="1" applyAlignment="1">
      <alignment horizontal="justify" vertical="top" wrapText="1"/>
    </xf>
    <xf numFmtId="0" fontId="8" fillId="0" borderId="0" xfId="0" applyFont="1" applyAlignment="1">
      <alignment horizontal="justify" vertical="top" wrapText="1"/>
    </xf>
    <xf numFmtId="4" fontId="5" fillId="0" borderId="0" xfId="0" applyNumberFormat="1" applyFont="1" applyAlignment="1" applyProtection="1">
      <alignment horizontal="right" vertical="top" wrapText="1"/>
      <protection locked="0"/>
    </xf>
    <xf numFmtId="168" fontId="31" fillId="0" borderId="0" xfId="7" applyNumberFormat="1" applyFont="1" applyFill="1" applyBorder="1" applyAlignment="1">
      <alignment horizontal="center" vertical="top" wrapText="1"/>
    </xf>
    <xf numFmtId="4" fontId="31" fillId="0" borderId="0" xfId="7" applyNumberFormat="1" applyFont="1" applyFill="1" applyBorder="1" applyAlignment="1">
      <alignment horizontal="justify" vertical="top" wrapText="1"/>
    </xf>
    <xf numFmtId="4" fontId="31" fillId="0" borderId="0" xfId="7" applyNumberFormat="1" applyFont="1" applyFill="1" applyBorder="1" applyAlignment="1">
      <alignment horizontal="center" vertical="top" wrapText="1"/>
    </xf>
    <xf numFmtId="0" fontId="3" fillId="6" borderId="0" xfId="0" applyFont="1" applyFill="1" applyAlignment="1">
      <alignment vertical="top"/>
    </xf>
    <xf numFmtId="0" fontId="2" fillId="6" borderId="0" xfId="0" applyFont="1" applyFill="1" applyAlignment="1">
      <alignment vertical="top"/>
    </xf>
    <xf numFmtId="0" fontId="8" fillId="0" borderId="0" xfId="0" applyFont="1" applyBorder="1" applyAlignment="1">
      <alignment horizontal="justify" vertical="top" wrapText="1"/>
    </xf>
    <xf numFmtId="1" fontId="31" fillId="0" borderId="0" xfId="5" applyNumberFormat="1" applyFont="1" applyFill="1" applyBorder="1" applyAlignment="1" applyProtection="1">
      <alignment horizontal="center" vertical="top" wrapText="1"/>
    </xf>
    <xf numFmtId="167" fontId="31" fillId="0" borderId="0" xfId="5" applyNumberFormat="1" applyFont="1" applyBorder="1" applyAlignment="1" applyProtection="1">
      <alignment horizontal="center" vertical="top" wrapText="1"/>
    </xf>
    <xf numFmtId="44" fontId="31" fillId="0" borderId="0" xfId="2" quotePrefix="1" applyFont="1" applyFill="1" applyBorder="1" applyAlignment="1" applyProtection="1">
      <alignment horizontal="center" vertical="center" wrapText="1"/>
    </xf>
    <xf numFmtId="2" fontId="11" fillId="0" borderId="0" xfId="0" applyNumberFormat="1" applyFont="1" applyFill="1" applyBorder="1" applyAlignment="1" applyProtection="1">
      <alignment horizontal="right" vertical="top" wrapText="1"/>
    </xf>
    <xf numFmtId="167" fontId="31" fillId="0" borderId="0" xfId="5" applyNumberFormat="1" applyFont="1" applyFill="1" applyBorder="1" applyAlignment="1" applyProtection="1">
      <alignment horizontal="justify" vertical="top" wrapText="1"/>
    </xf>
    <xf numFmtId="4" fontId="13" fillId="0" borderId="0" xfId="0" applyNumberFormat="1" applyFont="1" applyBorder="1" applyAlignment="1" applyProtection="1">
      <alignment vertical="top" wrapText="1"/>
      <protection locked="0"/>
    </xf>
    <xf numFmtId="44" fontId="16" fillId="0" borderId="0" xfId="2" applyFont="1" applyBorder="1" applyAlignment="1">
      <alignment horizontal="right" vertical="top" wrapText="1"/>
    </xf>
    <xf numFmtId="44" fontId="35" fillId="0" borderId="0" xfId="2" applyFont="1" applyBorder="1" applyAlignment="1">
      <alignment horizontal="right" vertical="top" wrapText="1"/>
    </xf>
    <xf numFmtId="4" fontId="13" fillId="0" borderId="0" xfId="0" applyNumberFormat="1" applyFont="1" applyBorder="1" applyAlignment="1">
      <alignment vertical="top" wrapText="1"/>
    </xf>
    <xf numFmtId="0" fontId="13" fillId="0" borderId="0" xfId="0" applyFont="1" applyBorder="1" applyAlignment="1">
      <alignment vertical="top" wrapText="1"/>
    </xf>
    <xf numFmtId="0" fontId="13" fillId="0" borderId="0" xfId="0" applyFont="1" applyBorder="1" applyAlignment="1">
      <alignment horizontal="center" vertical="top" wrapText="1"/>
    </xf>
    <xf numFmtId="4" fontId="13" fillId="0" borderId="0" xfId="0" applyNumberFormat="1" applyFont="1" applyBorder="1" applyAlignment="1">
      <alignment horizontal="right" vertical="top" wrapText="1"/>
    </xf>
    <xf numFmtId="44" fontId="13" fillId="0" borderId="0" xfId="2" applyFont="1" applyBorder="1" applyAlignment="1">
      <alignment horizontal="right" vertical="top" wrapText="1"/>
    </xf>
    <xf numFmtId="0" fontId="13" fillId="0" borderId="0" xfId="0" applyFont="1" applyAlignment="1">
      <alignment horizontal="center" vertical="top" wrapText="1"/>
    </xf>
    <xf numFmtId="4" fontId="13" fillId="0" borderId="0" xfId="0" applyNumberFormat="1" applyFont="1" applyAlignment="1">
      <alignment horizontal="right" vertical="top" wrapText="1"/>
    </xf>
    <xf numFmtId="0" fontId="51" fillId="0" borderId="0" xfId="0" applyFont="1" applyAlignment="1">
      <alignment horizontal="center" vertical="top" wrapText="1"/>
    </xf>
    <xf numFmtId="0" fontId="31" fillId="0" borderId="0" xfId="0" applyFont="1" applyFill="1" applyBorder="1" applyAlignment="1">
      <alignment horizontal="justify" vertical="top" wrapText="1"/>
    </xf>
    <xf numFmtId="0" fontId="51" fillId="0" borderId="0" xfId="0" applyFont="1" applyAlignment="1">
      <alignment vertical="top" wrapText="1"/>
    </xf>
    <xf numFmtId="0" fontId="26" fillId="0" borderId="0" xfId="0" applyFont="1" applyAlignment="1">
      <alignment horizontal="justify" vertical="top" wrapText="1"/>
    </xf>
    <xf numFmtId="0" fontId="25" fillId="0" borderId="0" xfId="0" applyFont="1" applyAlignment="1">
      <alignment horizontal="center" vertical="center"/>
    </xf>
    <xf numFmtId="0" fontId="46" fillId="0" borderId="0" xfId="0" applyFont="1" applyFill="1" applyBorder="1" applyAlignment="1">
      <alignment horizontal="center" vertical="top"/>
    </xf>
    <xf numFmtId="0" fontId="41" fillId="0" borderId="0" xfId="0" applyFont="1" applyFill="1" applyAlignment="1">
      <alignment horizontal="center" vertical="center"/>
    </xf>
    <xf numFmtId="0" fontId="23" fillId="0" borderId="0" xfId="0" applyFont="1" applyFill="1" applyAlignment="1"/>
    <xf numFmtId="0" fontId="25" fillId="0" borderId="0" xfId="0" applyFont="1" applyAlignment="1">
      <alignment horizontal="center"/>
    </xf>
    <xf numFmtId="0" fontId="31" fillId="0" borderId="0" xfId="0" applyFont="1" applyAlignment="1">
      <alignment horizontal="center" vertical="top"/>
    </xf>
    <xf numFmtId="44" fontId="25" fillId="0" borderId="0" xfId="2" applyFont="1" applyAlignment="1">
      <alignment horizontal="center" vertical="center"/>
    </xf>
    <xf numFmtId="0" fontId="31" fillId="0" borderId="0" xfId="0" applyFont="1" applyAlignment="1">
      <alignment vertical="top"/>
    </xf>
    <xf numFmtId="0" fontId="8" fillId="0" borderId="0" xfId="0" applyFont="1" applyFill="1" applyAlignment="1">
      <alignment horizontal="center"/>
    </xf>
    <xf numFmtId="0" fontId="23" fillId="0" borderId="0" xfId="0" applyFont="1" applyFill="1" applyAlignment="1">
      <alignment horizontal="center" vertical="center"/>
    </xf>
    <xf numFmtId="0" fontId="23" fillId="0" borderId="0" xfId="0" applyFont="1" applyFill="1" applyAlignment="1">
      <alignment vertical="center"/>
    </xf>
    <xf numFmtId="0" fontId="23" fillId="0" borderId="0" xfId="0" applyFont="1" applyFill="1" applyAlignment="1">
      <alignment horizontal="right" vertical="center"/>
    </xf>
    <xf numFmtId="0" fontId="25" fillId="0" borderId="0" xfId="0" applyFont="1" applyFill="1" applyAlignment="1">
      <alignment horizontal="center" vertical="center"/>
    </xf>
    <xf numFmtId="0" fontId="25" fillId="0" borderId="0" xfId="0" applyFont="1" applyFill="1" applyAlignment="1">
      <alignment horizontal="center"/>
    </xf>
    <xf numFmtId="0" fontId="31" fillId="0" borderId="0" xfId="0" applyFont="1" applyFill="1" applyAlignment="1">
      <alignment horizontal="center" vertical="top"/>
    </xf>
    <xf numFmtId="44" fontId="25" fillId="0" borderId="0" xfId="2" applyFont="1" applyFill="1" applyAlignment="1">
      <alignment horizontal="center" vertical="center"/>
    </xf>
    <xf numFmtId="0" fontId="25" fillId="0" borderId="0" xfId="4" applyNumberFormat="1" applyFont="1" applyAlignment="1">
      <alignment horizontal="justify" vertical="top" wrapText="1"/>
    </xf>
    <xf numFmtId="0" fontId="36" fillId="0" borderId="0" xfId="0" applyFont="1" applyFill="1" applyBorder="1" applyAlignment="1">
      <alignment horizontal="justify" vertical="top" wrapText="1"/>
    </xf>
    <xf numFmtId="0" fontId="36" fillId="0" borderId="0" xfId="0" applyFont="1" applyFill="1" applyAlignment="1">
      <alignment horizontal="justify" vertical="top" wrapText="1"/>
    </xf>
    <xf numFmtId="4" fontId="24" fillId="0" borderId="0" xfId="0" applyNumberFormat="1" applyFont="1" applyFill="1" applyAlignment="1" applyProtection="1">
      <alignment vertical="top" wrapText="1"/>
      <protection locked="0"/>
    </xf>
    <xf numFmtId="4" fontId="24" fillId="0" borderId="0" xfId="0" applyNumberFormat="1" applyFont="1" applyFill="1" applyAlignment="1" applyProtection="1">
      <alignment horizontal="right" vertical="top" wrapText="1"/>
      <protection locked="0"/>
    </xf>
    <xf numFmtId="167" fontId="16" fillId="0" borderId="0" xfId="5" applyNumberFormat="1" applyFont="1" applyFill="1" applyAlignment="1" applyProtection="1">
      <alignment horizontal="center" vertical="top" wrapText="1"/>
    </xf>
    <xf numFmtId="39" fontId="16" fillId="0" borderId="0" xfId="5" applyFont="1" applyFill="1" applyAlignment="1" applyProtection="1">
      <alignment horizontal="right" vertical="top" wrapText="1"/>
    </xf>
    <xf numFmtId="0" fontId="49" fillId="0" borderId="0" xfId="0" applyFont="1" applyFill="1" applyBorder="1" applyAlignment="1">
      <alignment horizontal="right" vertical="top"/>
    </xf>
    <xf numFmtId="0" fontId="22" fillId="0" borderId="0" xfId="0" applyFont="1" applyFill="1" applyBorder="1" applyAlignment="1">
      <alignment horizontal="justify" vertical="justify" wrapText="1"/>
    </xf>
    <xf numFmtId="2" fontId="49" fillId="0" borderId="0" xfId="0" applyNumberFormat="1" applyFont="1" applyFill="1" applyBorder="1" applyAlignment="1">
      <alignment horizontal="center" vertical="top"/>
    </xf>
    <xf numFmtId="167" fontId="25" fillId="0" borderId="0" xfId="5" applyNumberFormat="1" applyFont="1" applyFill="1" applyAlignment="1" applyProtection="1">
      <alignment horizontal="center" vertical="top" wrapText="1"/>
    </xf>
    <xf numFmtId="39" fontId="25" fillId="0" borderId="0" xfId="5" applyFont="1" applyFill="1" applyAlignment="1" applyProtection="1">
      <alignment horizontal="right" vertical="top" wrapText="1"/>
    </xf>
    <xf numFmtId="167" fontId="24" fillId="0" borderId="0" xfId="5" applyNumberFormat="1" applyFont="1" applyFill="1" applyAlignment="1" applyProtection="1">
      <alignment horizontal="center" vertical="top" wrapText="1"/>
    </xf>
    <xf numFmtId="39" fontId="24" fillId="0" borderId="0" xfId="5" applyFont="1" applyFill="1" applyAlignment="1" applyProtection="1">
      <alignment horizontal="right" vertical="top" wrapText="1"/>
    </xf>
    <xf numFmtId="0" fontId="16" fillId="0" borderId="0" xfId="0" applyFont="1" applyFill="1" applyAlignment="1">
      <alignment horizontal="justify" vertical="top" wrapText="1"/>
    </xf>
    <xf numFmtId="0" fontId="25" fillId="0" borderId="0" xfId="0" applyFont="1" applyFill="1" applyBorder="1" applyAlignment="1">
      <alignment horizontal="center" wrapText="1"/>
    </xf>
    <xf numFmtId="1" fontId="32" fillId="0" borderId="0" xfId="0" applyNumberFormat="1" applyFont="1" applyFill="1" applyAlignment="1">
      <alignment horizontal="center" vertical="top" wrapText="1"/>
    </xf>
    <xf numFmtId="2" fontId="25" fillId="0" borderId="0" xfId="0" applyNumberFormat="1" applyFont="1" applyFill="1" applyBorder="1" applyAlignment="1">
      <alignment horizontal="center" vertical="top"/>
    </xf>
    <xf numFmtId="1" fontId="36" fillId="0" borderId="0" xfId="0" applyNumberFormat="1" applyFont="1" applyFill="1" applyBorder="1" applyAlignment="1">
      <alignment horizontal="center" vertical="top" wrapText="1"/>
    </xf>
    <xf numFmtId="0" fontId="2" fillId="0" borderId="0" xfId="0" applyFont="1" applyFill="1" applyAlignment="1">
      <alignment horizontal="center" vertical="top"/>
    </xf>
    <xf numFmtId="0" fontId="2" fillId="0" borderId="0" xfId="0" applyFont="1" applyFill="1" applyAlignment="1">
      <alignment horizontal="center"/>
    </xf>
    <xf numFmtId="0" fontId="35" fillId="0" borderId="0" xfId="0" applyFont="1" applyAlignment="1">
      <alignment horizontal="center" vertical="top" wrapText="1"/>
    </xf>
    <xf numFmtId="0" fontId="25" fillId="0" borderId="0" xfId="0" applyNumberFormat="1" applyFont="1" applyBorder="1" applyAlignment="1">
      <alignment horizontal="justify" vertical="top" wrapText="1"/>
    </xf>
    <xf numFmtId="49" fontId="25" fillId="0" borderId="0" xfId="4" applyNumberFormat="1" applyFont="1" applyAlignment="1">
      <alignment horizontal="justify" vertical="top" wrapText="1"/>
    </xf>
    <xf numFmtId="0" fontId="36" fillId="0" borderId="0" xfId="0" applyFont="1" applyBorder="1" applyAlignment="1">
      <alignment horizontal="justify" vertical="top" wrapText="1"/>
    </xf>
    <xf numFmtId="167" fontId="31" fillId="0" borderId="0" xfId="5" applyNumberFormat="1" applyFont="1" applyAlignment="1" applyProtection="1">
      <alignment horizontal="center" vertical="top" wrapText="1"/>
    </xf>
    <xf numFmtId="0" fontId="25" fillId="0" borderId="0" xfId="0" applyFont="1" applyFill="1" applyAlignment="1">
      <alignment horizontal="justify" vertical="justify" wrapText="1"/>
    </xf>
    <xf numFmtId="0" fontId="25" fillId="0" borderId="0" xfId="0" applyFont="1" applyFill="1" applyAlignment="1">
      <alignment horizontal="justify" vertical="top" wrapText="1"/>
    </xf>
    <xf numFmtId="0" fontId="49" fillId="0" borderId="0" xfId="0" applyFont="1" applyFill="1" applyBorder="1" applyAlignment="1">
      <alignment vertical="top" wrapText="1"/>
    </xf>
    <xf numFmtId="39" fontId="8" fillId="0" borderId="0" xfId="5" applyFont="1" applyFill="1" applyBorder="1" applyAlignment="1">
      <alignment horizontal="justify" vertical="top" wrapText="1"/>
    </xf>
    <xf numFmtId="0" fontId="31" fillId="5" borderId="0" xfId="0" applyFont="1" applyFill="1" applyBorder="1" applyAlignment="1">
      <alignment horizontal="justify" vertical="top" wrapText="1"/>
    </xf>
    <xf numFmtId="2" fontId="25" fillId="0" borderId="0" xfId="0" applyNumberFormat="1" applyFont="1" applyFill="1" applyAlignment="1">
      <alignment vertical="top"/>
    </xf>
    <xf numFmtId="0" fontId="25" fillId="0" borderId="0" xfId="0" applyFont="1" applyFill="1" applyAlignment="1">
      <alignment vertical="top"/>
    </xf>
    <xf numFmtId="0" fontId="17" fillId="0" borderId="0" xfId="0" applyFont="1" applyFill="1" applyBorder="1" applyAlignment="1">
      <alignment horizontal="center" vertical="center"/>
    </xf>
    <xf numFmtId="0" fontId="20" fillId="0" borderId="0" xfId="0" applyFont="1" applyFill="1" applyBorder="1" applyAlignment="1">
      <alignment horizontal="right" vertical="center"/>
    </xf>
    <xf numFmtId="44" fontId="39" fillId="0" borderId="0" xfId="2" applyFont="1" applyFill="1" applyBorder="1" applyAlignment="1" applyProtection="1">
      <alignment horizontal="right" vertical="top" wrapText="1"/>
    </xf>
    <xf numFmtId="0" fontId="17" fillId="0" borderId="0" xfId="0" applyFont="1" applyFill="1" applyBorder="1"/>
    <xf numFmtId="0" fontId="19" fillId="0" borderId="0" xfId="0" applyFont="1" applyFill="1" applyBorder="1" applyAlignment="1">
      <alignment horizontal="justify" vertical="justify"/>
    </xf>
    <xf numFmtId="0" fontId="20" fillId="0" borderId="0" xfId="0" applyFont="1" applyFill="1" applyBorder="1" applyAlignment="1">
      <alignment horizontal="center" vertical="top"/>
    </xf>
    <xf numFmtId="0" fontId="20" fillId="0" borderId="0" xfId="0" applyFont="1" applyFill="1" applyBorder="1" applyAlignment="1">
      <alignment vertical="top"/>
    </xf>
    <xf numFmtId="4" fontId="25" fillId="0" borderId="0" xfId="0" applyNumberFormat="1" applyFont="1" applyBorder="1" applyAlignment="1">
      <alignment horizontal="center" vertical="top"/>
    </xf>
    <xf numFmtId="0" fontId="31" fillId="0" borderId="0" xfId="0" applyFont="1" applyBorder="1" applyAlignment="1">
      <alignment horizontal="justify" vertical="justify"/>
    </xf>
    <xf numFmtId="0" fontId="31" fillId="0" borderId="0" xfId="0" applyFont="1" applyBorder="1" applyAlignment="1">
      <alignment horizontal="justify" vertical="top"/>
    </xf>
    <xf numFmtId="44" fontId="25" fillId="0" borderId="0" xfId="2" applyFont="1" applyFill="1" applyAlignment="1">
      <alignment horizontal="right" vertical="top" wrapText="1"/>
    </xf>
    <xf numFmtId="4" fontId="25" fillId="0" borderId="0" xfId="0" applyNumberFormat="1" applyFont="1" applyFill="1" applyAlignment="1">
      <alignment vertical="top" wrapText="1"/>
    </xf>
    <xf numFmtId="0" fontId="30" fillId="0" borderId="0" xfId="0" applyFont="1" applyBorder="1" applyAlignment="1">
      <alignment horizontal="justify" vertical="top" wrapText="1"/>
    </xf>
    <xf numFmtId="0" fontId="25" fillId="0" borderId="0" xfId="0" applyFont="1" applyFill="1" applyAlignment="1">
      <alignment wrapText="1"/>
    </xf>
    <xf numFmtId="0" fontId="49" fillId="0" borderId="0" xfId="0" applyFont="1" applyFill="1" applyBorder="1" applyAlignment="1">
      <alignment horizontal="center" vertical="top"/>
    </xf>
    <xf numFmtId="0" fontId="33" fillId="0" borderId="0" xfId="0" applyFont="1" applyAlignment="1">
      <alignment horizontal="justify" vertical="top" wrapText="1"/>
    </xf>
    <xf numFmtId="165" fontId="0" fillId="0" borderId="0" xfId="0" applyNumberFormat="1" applyFont="1" applyFill="1" applyAlignment="1">
      <alignment vertical="top"/>
    </xf>
    <xf numFmtId="44" fontId="25" fillId="0" borderId="0" xfId="2" applyFont="1" applyFill="1" applyBorder="1" applyAlignment="1" applyProtection="1">
      <alignment horizontal="right" vertical="top" wrapText="1"/>
      <protection locked="0"/>
    </xf>
    <xf numFmtId="44" fontId="25" fillId="0" borderId="0" xfId="2" applyFont="1" applyFill="1" applyAlignment="1" applyProtection="1">
      <alignment horizontal="right" vertical="top" wrapText="1"/>
      <protection locked="0"/>
    </xf>
    <xf numFmtId="0" fontId="25" fillId="0" borderId="0" xfId="0" applyFont="1" applyFill="1" applyAlignment="1">
      <alignment vertical="top" wrapText="1"/>
    </xf>
    <xf numFmtId="4" fontId="5" fillId="0" borderId="0" xfId="0" applyNumberFormat="1" applyFont="1" applyFill="1" applyAlignment="1" applyProtection="1">
      <alignment vertical="top" wrapText="1"/>
      <protection locked="0"/>
    </xf>
    <xf numFmtId="44" fontId="25" fillId="0" borderId="0" xfId="2" applyFont="1" applyFill="1" applyAlignment="1">
      <alignment horizontal="center" vertical="center" wrapText="1"/>
    </xf>
    <xf numFmtId="0" fontId="49" fillId="0" borderId="0" xfId="0" applyFont="1" applyFill="1" applyBorder="1"/>
    <xf numFmtId="44" fontId="31" fillId="0" borderId="0" xfId="2" quotePrefix="1" applyFont="1" applyFill="1" applyBorder="1" applyAlignment="1" applyProtection="1">
      <alignment horizontal="center" vertical="top" wrapText="1"/>
    </xf>
    <xf numFmtId="44" fontId="35" fillId="0" borderId="0" xfId="2" applyFont="1" applyFill="1" applyBorder="1" applyAlignment="1">
      <alignment horizontal="right" vertical="top" wrapText="1"/>
    </xf>
    <xf numFmtId="0" fontId="47" fillId="3" borderId="0" xfId="0" applyFont="1" applyFill="1" applyBorder="1" applyAlignment="1">
      <alignment horizontal="center" vertical="center"/>
    </xf>
    <xf numFmtId="0" fontId="25" fillId="0" borderId="0" xfId="0" applyFont="1" applyAlignment="1">
      <alignment horizontal="justify" wrapText="1"/>
    </xf>
    <xf numFmtId="0" fontId="51" fillId="0" borderId="0" xfId="0" applyFont="1" applyFill="1" applyAlignment="1">
      <alignment vertical="top" wrapText="1"/>
    </xf>
    <xf numFmtId="1" fontId="25" fillId="0" borderId="0" xfId="0" applyNumberFormat="1" applyFont="1" applyAlignment="1">
      <alignment horizontal="center" vertical="top" wrapText="1"/>
    </xf>
    <xf numFmtId="0" fontId="42" fillId="0" borderId="0" xfId="0" applyFont="1" applyFill="1" applyBorder="1" applyAlignment="1">
      <alignment horizontal="justify" wrapText="1"/>
    </xf>
    <xf numFmtId="0" fontId="33" fillId="0" borderId="0" xfId="0" applyFont="1" applyAlignment="1">
      <alignment horizontal="justify" wrapText="1"/>
    </xf>
    <xf numFmtId="0" fontId="42" fillId="0" borderId="0" xfId="0" applyFont="1" applyFill="1" applyBorder="1" applyAlignment="1">
      <alignment horizontal="justify" vertical="justify" wrapText="1"/>
    </xf>
    <xf numFmtId="0" fontId="19" fillId="3" borderId="0" xfId="0" applyFont="1" applyFill="1" applyBorder="1" applyAlignment="1">
      <alignment horizontal="center" vertical="top"/>
    </xf>
    <xf numFmtId="0" fontId="21" fillId="4" borderId="0" xfId="0" applyFont="1" applyFill="1" applyBorder="1" applyAlignment="1">
      <alignment horizontal="center" vertical="top"/>
    </xf>
    <xf numFmtId="0" fontId="33" fillId="0" borderId="0" xfId="0" applyFont="1" applyFill="1" applyBorder="1" applyAlignment="1">
      <alignment horizontal="center" vertical="top"/>
    </xf>
    <xf numFmtId="0" fontId="22" fillId="4" borderId="0" xfId="0" applyFont="1" applyFill="1" applyBorder="1" applyAlignment="1">
      <alignment horizontal="justify" vertical="center"/>
    </xf>
    <xf numFmtId="44" fontId="28" fillId="0" borderId="0" xfId="0" applyNumberFormat="1" applyFont="1" applyFill="1" applyBorder="1" applyAlignment="1" applyProtection="1">
      <alignment horizontal="right" vertical="top" wrapText="1"/>
    </xf>
    <xf numFmtId="0" fontId="16" fillId="0" borderId="0" xfId="0" applyFont="1" applyAlignment="1">
      <alignment vertical="top" wrapText="1"/>
    </xf>
    <xf numFmtId="0" fontId="5" fillId="0" borderId="0" xfId="0" applyFont="1" applyAlignment="1" applyProtection="1">
      <alignment horizontal="justify" vertical="top" wrapText="1"/>
    </xf>
    <xf numFmtId="0" fontId="5" fillId="0" borderId="0" xfId="0" applyFont="1" applyAlignment="1">
      <alignment horizontal="center" vertical="top" wrapText="1"/>
    </xf>
    <xf numFmtId="4" fontId="5" fillId="0" borderId="0" xfId="0" applyNumberFormat="1" applyFont="1" applyAlignment="1">
      <alignment horizontal="right" vertical="top" wrapText="1"/>
    </xf>
    <xf numFmtId="164" fontId="16" fillId="0" borderId="0" xfId="0" applyNumberFormat="1" applyFont="1" applyAlignment="1" applyProtection="1">
      <alignment vertical="top" wrapText="1"/>
    </xf>
    <xf numFmtId="0" fontId="52" fillId="0" borderId="0" xfId="0" applyFont="1" applyAlignment="1" applyProtection="1">
      <alignment horizontal="justify" vertical="top" wrapText="1"/>
    </xf>
    <xf numFmtId="0" fontId="12" fillId="0" borderId="0" xfId="0" applyFont="1" applyAlignment="1">
      <alignment horizontal="centerContinuous" vertical="top" wrapText="1"/>
    </xf>
    <xf numFmtId="0" fontId="12" fillId="0" borderId="0" xfId="0" applyFont="1" applyAlignment="1">
      <alignment horizontal="right" vertical="top" wrapText="1"/>
    </xf>
    <xf numFmtId="0" fontId="4" fillId="0" borderId="0" xfId="0" quotePrefix="1" applyNumberFormat="1" applyFont="1" applyAlignment="1" applyProtection="1">
      <alignment horizontal="right" vertical="top" wrapText="1"/>
      <protection locked="0"/>
    </xf>
    <xf numFmtId="0" fontId="4" fillId="0" borderId="0" xfId="0" applyFont="1" applyAlignment="1" applyProtection="1">
      <alignment horizontal="justify" vertical="top" wrapText="1"/>
    </xf>
    <xf numFmtId="0" fontId="7" fillId="0" borderId="0" xfId="0" applyFont="1" applyAlignment="1" applyProtection="1">
      <alignment horizontal="justify" vertical="top" wrapText="1"/>
    </xf>
    <xf numFmtId="0" fontId="15" fillId="0" borderId="0" xfId="0" applyFont="1" applyAlignment="1">
      <alignment horizontal="justify" vertical="top" wrapText="1"/>
    </xf>
    <xf numFmtId="0" fontId="19" fillId="3" borderId="0" xfId="0" applyFont="1" applyFill="1" applyBorder="1" applyAlignment="1">
      <alignment horizontal="justify" vertical="center"/>
    </xf>
    <xf numFmtId="0" fontId="22" fillId="4" borderId="0" xfId="0" applyFont="1" applyFill="1" applyBorder="1" applyAlignment="1">
      <alignment horizontal="justify"/>
    </xf>
    <xf numFmtId="0" fontId="42" fillId="0" borderId="0" xfId="0" applyFont="1" applyFill="1" applyBorder="1" applyAlignment="1">
      <alignment horizontal="justify" vertical="top" wrapText="1"/>
    </xf>
    <xf numFmtId="0" fontId="23" fillId="0" borderId="0" xfId="0" applyFont="1" applyFill="1" applyAlignment="1">
      <alignment horizontal="justify"/>
    </xf>
    <xf numFmtId="0" fontId="33" fillId="0" borderId="0" xfId="0" applyFont="1" applyFill="1" applyAlignment="1">
      <alignment horizontal="justify" vertical="top" wrapText="1"/>
    </xf>
    <xf numFmtId="0" fontId="50" fillId="0" borderId="0" xfId="0" applyFont="1" applyAlignment="1">
      <alignment horizontal="justify" vertical="center"/>
    </xf>
    <xf numFmtId="0" fontId="19" fillId="4" borderId="0" xfId="0" applyFont="1" applyFill="1" applyBorder="1" applyAlignment="1">
      <alignment horizontal="justify" vertical="center"/>
    </xf>
    <xf numFmtId="0" fontId="22" fillId="0" borderId="0" xfId="0" applyFont="1" applyFill="1" applyBorder="1" applyAlignment="1">
      <alignment horizontal="justify" vertical="center"/>
    </xf>
    <xf numFmtId="0" fontId="32" fillId="0" borderId="0" xfId="0" applyFont="1" applyAlignment="1">
      <alignment horizontal="justify" vertical="top" wrapText="1"/>
    </xf>
    <xf numFmtId="0" fontId="2" fillId="6" borderId="0" xfId="0" applyFont="1" applyFill="1" applyAlignment="1">
      <alignment horizontal="justify" vertical="top"/>
    </xf>
    <xf numFmtId="0" fontId="13" fillId="0" borderId="0" xfId="0" applyFont="1" applyBorder="1" applyAlignment="1">
      <alignment horizontal="justify" vertical="top" wrapText="1"/>
    </xf>
    <xf numFmtId="0" fontId="13" fillId="0" borderId="0" xfId="0" applyFont="1" applyAlignment="1">
      <alignment horizontal="justify" vertical="top" wrapText="1"/>
    </xf>
    <xf numFmtId="0" fontId="16" fillId="0" borderId="0" xfId="0" applyFont="1" applyAlignment="1">
      <alignment horizontal="center" vertical="top"/>
    </xf>
    <xf numFmtId="0" fontId="16" fillId="0" borderId="0" xfId="0" applyFont="1" applyBorder="1" applyAlignment="1">
      <alignment vertical="top" wrapText="1"/>
    </xf>
    <xf numFmtId="167" fontId="5" fillId="0" borderId="0" xfId="5" applyNumberFormat="1" applyFont="1" applyFill="1" applyBorder="1" applyAlignment="1" applyProtection="1">
      <alignment horizontal="justify" vertical="top" wrapText="1"/>
    </xf>
    <xf numFmtId="0" fontId="16" fillId="0" borderId="0" xfId="0" applyFont="1" applyBorder="1" applyAlignment="1">
      <alignment horizontal="center" vertical="top" wrapText="1"/>
    </xf>
    <xf numFmtId="4" fontId="16" fillId="0" borderId="0" xfId="0" applyNumberFormat="1" applyFont="1" applyBorder="1" applyAlignment="1">
      <alignment horizontal="right" vertical="top" wrapText="1"/>
    </xf>
    <xf numFmtId="44" fontId="53" fillId="0" borderId="4" xfId="0" applyNumberFormat="1" applyFont="1" applyFill="1" applyBorder="1" applyAlignment="1" applyProtection="1">
      <alignment horizontal="right" vertical="top" wrapText="1"/>
    </xf>
    <xf numFmtId="0" fontId="54" fillId="0" borderId="0" xfId="0" applyFont="1" applyFill="1" applyBorder="1" applyAlignment="1">
      <alignment horizontal="center" vertical="center"/>
    </xf>
    <xf numFmtId="0" fontId="16" fillId="0" borderId="0" xfId="0" applyFont="1" applyBorder="1" applyAlignment="1">
      <alignment horizontal="justify" vertical="top" wrapText="1"/>
    </xf>
    <xf numFmtId="0" fontId="15" fillId="0" borderId="0" xfId="0" applyFont="1" applyBorder="1" applyAlignment="1">
      <alignment horizontal="justify" vertical="top" wrapText="1"/>
    </xf>
    <xf numFmtId="0" fontId="55" fillId="0" borderId="0" xfId="0" applyFont="1" applyFill="1" applyBorder="1" applyAlignment="1">
      <alignment horizontal="center" vertical="center"/>
    </xf>
    <xf numFmtId="44" fontId="16" fillId="0" borderId="4" xfId="2" applyFont="1" applyBorder="1" applyAlignment="1">
      <alignment horizontal="right" vertical="top" wrapText="1"/>
    </xf>
    <xf numFmtId="167" fontId="5" fillId="0" borderId="0" xfId="5" applyNumberFormat="1" applyFont="1" applyBorder="1" applyAlignment="1" applyProtection="1">
      <alignment horizontal="center" vertical="top" wrapText="1"/>
    </xf>
    <xf numFmtId="2" fontId="5" fillId="0" borderId="0" xfId="0" applyNumberFormat="1" applyFont="1" applyBorder="1" applyAlignment="1">
      <alignment horizontal="right" vertical="top" wrapText="1"/>
    </xf>
    <xf numFmtId="4" fontId="5" fillId="0" borderId="0" xfId="0" applyNumberFormat="1" applyFont="1" applyBorder="1" applyAlignment="1">
      <alignment vertical="top" wrapText="1"/>
    </xf>
    <xf numFmtId="0" fontId="4" fillId="0" borderId="0" xfId="0" applyFont="1" applyBorder="1" applyAlignment="1">
      <alignment horizontal="justify" vertical="top" wrapText="1"/>
    </xf>
    <xf numFmtId="0" fontId="25" fillId="0" borderId="0" xfId="0" applyFont="1" applyAlignment="1">
      <alignment horizontal="justify" vertical="top"/>
    </xf>
    <xf numFmtId="0" fontId="36" fillId="0" borderId="0" xfId="0" applyFont="1" applyAlignment="1">
      <alignment horizontal="justify" vertical="top"/>
    </xf>
    <xf numFmtId="2" fontId="49" fillId="0" borderId="0" xfId="0" applyNumberFormat="1" applyFont="1" applyFill="1" applyBorder="1" applyAlignment="1">
      <alignment horizontal="right" vertical="top"/>
    </xf>
    <xf numFmtId="0" fontId="6" fillId="0" borderId="0" xfId="0" applyFont="1" applyAlignment="1" applyProtection="1">
      <alignment horizontal="center" vertical="top" wrapText="1"/>
    </xf>
    <xf numFmtId="0" fontId="2" fillId="0" borderId="0" xfId="0" applyFont="1" applyFill="1" applyBorder="1" applyAlignment="1">
      <alignment horizontal="center" wrapText="1"/>
    </xf>
    <xf numFmtId="0" fontId="7" fillId="0" borderId="0" xfId="0" applyFont="1" applyAlignment="1" applyProtection="1">
      <alignment horizontal="center" vertical="top" wrapText="1"/>
    </xf>
    <xf numFmtId="0" fontId="52" fillId="0" borderId="0" xfId="0" applyFont="1" applyAlignment="1" applyProtection="1">
      <alignment horizontal="left" vertical="top" wrapText="1"/>
    </xf>
    <xf numFmtId="39" fontId="4" fillId="0" borderId="0" xfId="3" applyFont="1" applyBorder="1" applyAlignment="1" applyProtection="1">
      <alignment horizontal="center" vertical="top" wrapText="1"/>
      <protection locked="0"/>
    </xf>
    <xf numFmtId="39" fontId="4" fillId="0" borderId="0" xfId="3" applyFont="1" applyBorder="1" applyAlignment="1" applyProtection="1">
      <alignment horizontal="center" vertical="top" wrapText="1"/>
    </xf>
  </cellXfs>
  <cellStyles count="8">
    <cellStyle name="Millares" xfId="1" builtinId="3"/>
    <cellStyle name="Moneda" xfId="2" builtinId="4"/>
    <cellStyle name="Normal" xfId="0" builtinId="0"/>
    <cellStyle name="Normal 2 10 2" xfId="7"/>
    <cellStyle name="Normal 3" xfId="6"/>
    <cellStyle name="Normal_ELECT. SENDERO-COLOMBIA" xfId="3"/>
    <cellStyle name="Normal_Hoja1" xfId="4"/>
    <cellStyle name="Normal_PALACIO FEDERAL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60812</xdr:colOff>
      <xdr:row>0</xdr:row>
      <xdr:rowOff>33702</xdr:rowOff>
    </xdr:from>
    <xdr:to>
      <xdr:col>2</xdr:col>
      <xdr:colOff>1020273</xdr:colOff>
      <xdr:row>4</xdr:row>
      <xdr:rowOff>89005</xdr:rowOff>
    </xdr:to>
    <xdr:pic>
      <xdr:nvPicPr>
        <xdr:cNvPr id="2" name="Imagen 1">
          <a:extLst>
            <a:ext uri="{FF2B5EF4-FFF2-40B4-BE49-F238E27FC236}">
              <a16:creationId xmlns=""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a:stretch/>
      </xdr:blipFill>
      <xdr:spPr>
        <a:xfrm>
          <a:off x="60812" y="33702"/>
          <a:ext cx="2388211" cy="922078"/>
        </a:xfrm>
        <a:prstGeom prst="rect">
          <a:avLst/>
        </a:prstGeom>
      </xdr:spPr>
    </xdr:pic>
    <xdr:clientData/>
  </xdr:twoCellAnchor>
  <xdr:twoCellAnchor editAs="oneCell">
    <xdr:from>
      <xdr:col>7</xdr:col>
      <xdr:colOff>587255</xdr:colOff>
      <xdr:row>0</xdr:row>
      <xdr:rowOff>34437</xdr:rowOff>
    </xdr:from>
    <xdr:to>
      <xdr:col>7</xdr:col>
      <xdr:colOff>1295400</xdr:colOff>
      <xdr:row>5</xdr:row>
      <xdr:rowOff>14145</xdr:rowOff>
    </xdr:to>
    <xdr:pic>
      <xdr:nvPicPr>
        <xdr:cNvPr id="3" name="Imagen 2">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69155" y="34437"/>
          <a:ext cx="708145" cy="1046508"/>
        </a:xfrm>
        <a:prstGeom prst="rect">
          <a:avLst/>
        </a:prstGeom>
      </xdr:spPr>
    </xdr:pic>
    <xdr:clientData/>
  </xdr:twoCellAnchor>
  <xdr:twoCellAnchor editAs="oneCell">
    <xdr:from>
      <xdr:col>6</xdr:col>
      <xdr:colOff>0</xdr:colOff>
      <xdr:row>176</xdr:row>
      <xdr:rowOff>0</xdr:rowOff>
    </xdr:from>
    <xdr:to>
      <xdr:col>6</xdr:col>
      <xdr:colOff>304800</xdr:colOff>
      <xdr:row>177</xdr:row>
      <xdr:rowOff>117660</xdr:rowOff>
    </xdr:to>
    <xdr:sp macro="" textlink="">
      <xdr:nvSpPr>
        <xdr:cNvPr id="4" name="AutoShape 7" descr="Botón Aluminio con 2 Caras Reflejante">
          <a:extLst>
            <a:ext uri="{FF2B5EF4-FFF2-40B4-BE49-F238E27FC236}">
              <a16:creationId xmlns="" xmlns:a16="http://schemas.microsoft.com/office/drawing/2014/main" id="{00000000-0008-0000-0000-000004000000}"/>
            </a:ext>
          </a:extLst>
        </xdr:cNvPr>
        <xdr:cNvSpPr>
          <a:spLocks noChangeAspect="1" noChangeArrowheads="1"/>
        </xdr:cNvSpPr>
      </xdr:nvSpPr>
      <xdr:spPr bwMode="auto">
        <a:xfrm>
          <a:off x="6553200" y="242268375"/>
          <a:ext cx="304800" cy="30797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117660</xdr:rowOff>
    </xdr:to>
    <xdr:sp macro="" textlink="">
      <xdr:nvSpPr>
        <xdr:cNvPr id="5" name="AutoShape 8" descr="Botón Aluminio con 2 Caras Reflejante">
          <a:extLst>
            <a:ext uri="{FF2B5EF4-FFF2-40B4-BE49-F238E27FC236}">
              <a16:creationId xmlns="" xmlns:a16="http://schemas.microsoft.com/office/drawing/2014/main" id="{00000000-0008-0000-0000-000005000000}"/>
            </a:ext>
          </a:extLst>
        </xdr:cNvPr>
        <xdr:cNvSpPr>
          <a:spLocks noChangeAspect="1" noChangeArrowheads="1"/>
        </xdr:cNvSpPr>
      </xdr:nvSpPr>
      <xdr:spPr bwMode="auto">
        <a:xfrm>
          <a:off x="6553200" y="242268375"/>
          <a:ext cx="304800" cy="30797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117660</xdr:rowOff>
    </xdr:to>
    <xdr:sp macro="" textlink="">
      <xdr:nvSpPr>
        <xdr:cNvPr id="6" name="AutoShape 9" descr="Botón Aluminio con 2 Caras Reflejante">
          <a:extLst>
            <a:ext uri="{FF2B5EF4-FFF2-40B4-BE49-F238E27FC236}">
              <a16:creationId xmlns="" xmlns:a16="http://schemas.microsoft.com/office/drawing/2014/main" id="{00000000-0008-0000-0000-000006000000}"/>
            </a:ext>
          </a:extLst>
        </xdr:cNvPr>
        <xdr:cNvSpPr>
          <a:spLocks noChangeAspect="1" noChangeArrowheads="1"/>
        </xdr:cNvSpPr>
      </xdr:nvSpPr>
      <xdr:spPr bwMode="auto">
        <a:xfrm>
          <a:off x="6553200" y="242268375"/>
          <a:ext cx="304800" cy="30797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112727</xdr:rowOff>
    </xdr:to>
    <xdr:sp macro="" textlink="">
      <xdr:nvSpPr>
        <xdr:cNvPr id="7" name="AutoShape 10" descr="Botón Aluminio con 2 Caras Reflejante">
          <a:extLst>
            <a:ext uri="{FF2B5EF4-FFF2-40B4-BE49-F238E27FC236}">
              <a16:creationId xmlns="" xmlns:a16="http://schemas.microsoft.com/office/drawing/2014/main" id="{00000000-0008-0000-0000-000007000000}"/>
            </a:ext>
          </a:extLst>
        </xdr:cNvPr>
        <xdr:cNvSpPr>
          <a:spLocks noChangeAspect="1" noChangeArrowheads="1"/>
        </xdr:cNvSpPr>
      </xdr:nvSpPr>
      <xdr:spPr bwMode="auto">
        <a:xfrm>
          <a:off x="6553200" y="242268375"/>
          <a:ext cx="304800" cy="3030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54943</xdr:rowOff>
    </xdr:to>
    <xdr:sp macro="" textlink="">
      <xdr:nvSpPr>
        <xdr:cNvPr id="8" name="AutoShape 11" descr="Botón Aluminio con 2 Caras Reflejante">
          <a:extLst>
            <a:ext uri="{FF2B5EF4-FFF2-40B4-BE49-F238E27FC236}">
              <a16:creationId xmlns="" xmlns:a16="http://schemas.microsoft.com/office/drawing/2014/main" id="{00000000-0008-0000-0000-000008000000}"/>
            </a:ext>
          </a:extLst>
        </xdr:cNvPr>
        <xdr:cNvSpPr>
          <a:spLocks noChangeAspect="1" noChangeArrowheads="1"/>
        </xdr:cNvSpPr>
      </xdr:nvSpPr>
      <xdr:spPr bwMode="auto">
        <a:xfrm>
          <a:off x="6553200" y="242268375"/>
          <a:ext cx="304800" cy="24525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175</xdr:row>
      <xdr:rowOff>0</xdr:rowOff>
    </xdr:from>
    <xdr:to>
      <xdr:col>6</xdr:col>
      <xdr:colOff>304800</xdr:colOff>
      <xdr:row>176</xdr:row>
      <xdr:rowOff>108056</xdr:rowOff>
    </xdr:to>
    <xdr:sp macro="" textlink="">
      <xdr:nvSpPr>
        <xdr:cNvPr id="9" name="AutoShape 13" descr="Botón Aluminio con 2 Caras Reflejante">
          <a:extLst>
            <a:ext uri="{FF2B5EF4-FFF2-40B4-BE49-F238E27FC236}">
              <a16:creationId xmlns="" xmlns:a16="http://schemas.microsoft.com/office/drawing/2014/main" id="{00000000-0008-0000-0000-000009000000}"/>
            </a:ext>
          </a:extLst>
        </xdr:cNvPr>
        <xdr:cNvSpPr>
          <a:spLocks noChangeAspect="1" noChangeArrowheads="1"/>
        </xdr:cNvSpPr>
      </xdr:nvSpPr>
      <xdr:spPr bwMode="auto">
        <a:xfrm>
          <a:off x="6553200" y="241906425"/>
          <a:ext cx="304800" cy="3084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304800</xdr:colOff>
      <xdr:row>15</xdr:row>
      <xdr:rowOff>142875</xdr:rowOff>
    </xdr:to>
    <xdr:sp macro="" textlink="">
      <xdr:nvSpPr>
        <xdr:cNvPr id="10" name="AutoShape 7" descr="Botón Aluminio con 2 Caras Reflejante">
          <a:extLst>
            <a:ext uri="{FF2B5EF4-FFF2-40B4-BE49-F238E27FC236}">
              <a16:creationId xmlns="" xmlns:a16="http://schemas.microsoft.com/office/drawing/2014/main" id="{00000000-0008-0000-0000-00000A000000}"/>
            </a:ext>
          </a:extLst>
        </xdr:cNvPr>
        <xdr:cNvSpPr>
          <a:spLocks noChangeAspect="1" noChangeArrowheads="1"/>
        </xdr:cNvSpPr>
      </xdr:nvSpPr>
      <xdr:spPr bwMode="auto">
        <a:xfrm>
          <a:off x="6553200" y="303847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304800</xdr:colOff>
      <xdr:row>15</xdr:row>
      <xdr:rowOff>142875</xdr:rowOff>
    </xdr:to>
    <xdr:sp macro="" textlink="">
      <xdr:nvSpPr>
        <xdr:cNvPr id="11" name="AutoShape 8" descr="Botón Aluminio con 2 Caras Reflejante">
          <a:extLst>
            <a:ext uri="{FF2B5EF4-FFF2-40B4-BE49-F238E27FC236}">
              <a16:creationId xmlns="" xmlns:a16="http://schemas.microsoft.com/office/drawing/2014/main" id="{00000000-0008-0000-0000-00000B000000}"/>
            </a:ext>
          </a:extLst>
        </xdr:cNvPr>
        <xdr:cNvSpPr>
          <a:spLocks noChangeAspect="1" noChangeArrowheads="1"/>
        </xdr:cNvSpPr>
      </xdr:nvSpPr>
      <xdr:spPr bwMode="auto">
        <a:xfrm>
          <a:off x="6553200" y="303847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304800</xdr:colOff>
      <xdr:row>15</xdr:row>
      <xdr:rowOff>142875</xdr:rowOff>
    </xdr:to>
    <xdr:sp macro="" textlink="">
      <xdr:nvSpPr>
        <xdr:cNvPr id="12" name="AutoShape 9" descr="Botón Aluminio con 2 Caras Reflejante">
          <a:extLst>
            <a:ext uri="{FF2B5EF4-FFF2-40B4-BE49-F238E27FC236}">
              <a16:creationId xmlns="" xmlns:a16="http://schemas.microsoft.com/office/drawing/2014/main" id="{00000000-0008-0000-0000-00000C000000}"/>
            </a:ext>
          </a:extLst>
        </xdr:cNvPr>
        <xdr:cNvSpPr>
          <a:spLocks noChangeAspect="1" noChangeArrowheads="1"/>
        </xdr:cNvSpPr>
      </xdr:nvSpPr>
      <xdr:spPr bwMode="auto">
        <a:xfrm>
          <a:off x="6553200" y="303847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304800</xdr:colOff>
      <xdr:row>15</xdr:row>
      <xdr:rowOff>142875</xdr:rowOff>
    </xdr:to>
    <xdr:sp macro="" textlink="">
      <xdr:nvSpPr>
        <xdr:cNvPr id="13" name="AutoShape 10" descr="Botón Aluminio con 2 Caras Reflejante">
          <a:extLst>
            <a:ext uri="{FF2B5EF4-FFF2-40B4-BE49-F238E27FC236}">
              <a16:creationId xmlns="" xmlns:a16="http://schemas.microsoft.com/office/drawing/2014/main" id="{00000000-0008-0000-0000-00000D000000}"/>
            </a:ext>
          </a:extLst>
        </xdr:cNvPr>
        <xdr:cNvSpPr>
          <a:spLocks noChangeAspect="1" noChangeArrowheads="1"/>
        </xdr:cNvSpPr>
      </xdr:nvSpPr>
      <xdr:spPr bwMode="auto">
        <a:xfrm>
          <a:off x="6553200" y="303847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304800</xdr:colOff>
      <xdr:row>15</xdr:row>
      <xdr:rowOff>142875</xdr:rowOff>
    </xdr:to>
    <xdr:sp macro="" textlink="">
      <xdr:nvSpPr>
        <xdr:cNvPr id="14" name="AutoShape 11" descr="Botón Aluminio con 2 Caras Reflejante">
          <a:extLst>
            <a:ext uri="{FF2B5EF4-FFF2-40B4-BE49-F238E27FC236}">
              <a16:creationId xmlns="" xmlns:a16="http://schemas.microsoft.com/office/drawing/2014/main" id="{00000000-0008-0000-0000-00000E000000}"/>
            </a:ext>
          </a:extLst>
        </xdr:cNvPr>
        <xdr:cNvSpPr>
          <a:spLocks noChangeAspect="1" noChangeArrowheads="1"/>
        </xdr:cNvSpPr>
      </xdr:nvSpPr>
      <xdr:spPr bwMode="auto">
        <a:xfrm>
          <a:off x="6553200" y="303847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304800</xdr:colOff>
      <xdr:row>15</xdr:row>
      <xdr:rowOff>142875</xdr:rowOff>
    </xdr:to>
    <xdr:sp macro="" textlink="">
      <xdr:nvSpPr>
        <xdr:cNvPr id="15" name="AutoShape 13" descr="Botón Aluminio con 2 Caras Reflejante">
          <a:extLst>
            <a:ext uri="{FF2B5EF4-FFF2-40B4-BE49-F238E27FC236}">
              <a16:creationId xmlns="" xmlns:a16="http://schemas.microsoft.com/office/drawing/2014/main" id="{00000000-0008-0000-0000-00000F000000}"/>
            </a:ext>
          </a:extLst>
        </xdr:cNvPr>
        <xdr:cNvSpPr>
          <a:spLocks noChangeAspect="1" noChangeArrowheads="1"/>
        </xdr:cNvSpPr>
      </xdr:nvSpPr>
      <xdr:spPr bwMode="auto">
        <a:xfrm>
          <a:off x="6553200" y="303847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304800</xdr:colOff>
      <xdr:row>15</xdr:row>
      <xdr:rowOff>114300</xdr:rowOff>
    </xdr:to>
    <xdr:sp macro="" textlink="">
      <xdr:nvSpPr>
        <xdr:cNvPr id="16" name="AutoShape 7" descr="Botón Aluminio con 2 Caras Reflejante">
          <a:extLst>
            <a:ext uri="{FF2B5EF4-FFF2-40B4-BE49-F238E27FC236}">
              <a16:creationId xmlns="" xmlns:a16="http://schemas.microsoft.com/office/drawing/2014/main" id="{00000000-0008-0000-0000-000010000000}"/>
            </a:ext>
          </a:extLst>
        </xdr:cNvPr>
        <xdr:cNvSpPr>
          <a:spLocks noChangeAspect="1" noChangeArrowheads="1"/>
        </xdr:cNvSpPr>
      </xdr:nvSpPr>
      <xdr:spPr bwMode="auto">
        <a:xfrm>
          <a:off x="6553200" y="303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304800</xdr:colOff>
      <xdr:row>15</xdr:row>
      <xdr:rowOff>114300</xdr:rowOff>
    </xdr:to>
    <xdr:sp macro="" textlink="">
      <xdr:nvSpPr>
        <xdr:cNvPr id="17" name="AutoShape 8" descr="Botón Aluminio con 2 Caras Reflejante">
          <a:extLst>
            <a:ext uri="{FF2B5EF4-FFF2-40B4-BE49-F238E27FC236}">
              <a16:creationId xmlns="" xmlns:a16="http://schemas.microsoft.com/office/drawing/2014/main" id="{00000000-0008-0000-0000-000011000000}"/>
            </a:ext>
          </a:extLst>
        </xdr:cNvPr>
        <xdr:cNvSpPr>
          <a:spLocks noChangeAspect="1" noChangeArrowheads="1"/>
        </xdr:cNvSpPr>
      </xdr:nvSpPr>
      <xdr:spPr bwMode="auto">
        <a:xfrm>
          <a:off x="6553200" y="303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304800</xdr:colOff>
      <xdr:row>15</xdr:row>
      <xdr:rowOff>114300</xdr:rowOff>
    </xdr:to>
    <xdr:sp macro="" textlink="">
      <xdr:nvSpPr>
        <xdr:cNvPr id="18" name="AutoShape 9" descr="Botón Aluminio con 2 Caras Reflejante">
          <a:extLst>
            <a:ext uri="{FF2B5EF4-FFF2-40B4-BE49-F238E27FC236}">
              <a16:creationId xmlns="" xmlns:a16="http://schemas.microsoft.com/office/drawing/2014/main" id="{00000000-0008-0000-0000-000012000000}"/>
            </a:ext>
          </a:extLst>
        </xdr:cNvPr>
        <xdr:cNvSpPr>
          <a:spLocks noChangeAspect="1" noChangeArrowheads="1"/>
        </xdr:cNvSpPr>
      </xdr:nvSpPr>
      <xdr:spPr bwMode="auto">
        <a:xfrm>
          <a:off x="6553200" y="303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304800</xdr:colOff>
      <xdr:row>15</xdr:row>
      <xdr:rowOff>114300</xdr:rowOff>
    </xdr:to>
    <xdr:sp macro="" textlink="">
      <xdr:nvSpPr>
        <xdr:cNvPr id="19" name="AutoShape 10" descr="Botón Aluminio con 2 Caras Reflejante">
          <a:extLst>
            <a:ext uri="{FF2B5EF4-FFF2-40B4-BE49-F238E27FC236}">
              <a16:creationId xmlns="" xmlns:a16="http://schemas.microsoft.com/office/drawing/2014/main" id="{00000000-0008-0000-0000-000013000000}"/>
            </a:ext>
          </a:extLst>
        </xdr:cNvPr>
        <xdr:cNvSpPr>
          <a:spLocks noChangeAspect="1" noChangeArrowheads="1"/>
        </xdr:cNvSpPr>
      </xdr:nvSpPr>
      <xdr:spPr bwMode="auto">
        <a:xfrm>
          <a:off x="6553200" y="303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304800</xdr:colOff>
      <xdr:row>15</xdr:row>
      <xdr:rowOff>114300</xdr:rowOff>
    </xdr:to>
    <xdr:sp macro="" textlink="">
      <xdr:nvSpPr>
        <xdr:cNvPr id="20" name="AutoShape 11" descr="Botón Aluminio con 2 Caras Reflejante">
          <a:extLst>
            <a:ext uri="{FF2B5EF4-FFF2-40B4-BE49-F238E27FC236}">
              <a16:creationId xmlns="" xmlns:a16="http://schemas.microsoft.com/office/drawing/2014/main" id="{00000000-0008-0000-0000-000014000000}"/>
            </a:ext>
          </a:extLst>
        </xdr:cNvPr>
        <xdr:cNvSpPr>
          <a:spLocks noChangeAspect="1" noChangeArrowheads="1"/>
        </xdr:cNvSpPr>
      </xdr:nvSpPr>
      <xdr:spPr bwMode="auto">
        <a:xfrm>
          <a:off x="6553200" y="303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304800</xdr:colOff>
      <xdr:row>15</xdr:row>
      <xdr:rowOff>114300</xdr:rowOff>
    </xdr:to>
    <xdr:sp macro="" textlink="">
      <xdr:nvSpPr>
        <xdr:cNvPr id="21" name="AutoShape 13" descr="Botón Aluminio con 2 Caras Reflejante">
          <a:extLst>
            <a:ext uri="{FF2B5EF4-FFF2-40B4-BE49-F238E27FC236}">
              <a16:creationId xmlns="" xmlns:a16="http://schemas.microsoft.com/office/drawing/2014/main" id="{00000000-0008-0000-0000-000015000000}"/>
            </a:ext>
          </a:extLst>
        </xdr:cNvPr>
        <xdr:cNvSpPr>
          <a:spLocks noChangeAspect="1" noChangeArrowheads="1"/>
        </xdr:cNvSpPr>
      </xdr:nvSpPr>
      <xdr:spPr bwMode="auto">
        <a:xfrm>
          <a:off x="6553200" y="303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64</xdr:row>
      <xdr:rowOff>0</xdr:rowOff>
    </xdr:from>
    <xdr:ext cx="304800" cy="335207"/>
    <xdr:sp macro="" textlink="">
      <xdr:nvSpPr>
        <xdr:cNvPr id="22" name="AutoShape 7" descr="Botón Aluminio con 2 Caras Reflejante">
          <a:extLst>
            <a:ext uri="{FF2B5EF4-FFF2-40B4-BE49-F238E27FC236}">
              <a16:creationId xmlns="" xmlns:a16="http://schemas.microsoft.com/office/drawing/2014/main" id="{00000000-0008-0000-0000-000016000000}"/>
            </a:ext>
          </a:extLst>
        </xdr:cNvPr>
        <xdr:cNvSpPr>
          <a:spLocks noChangeAspect="1" noChangeArrowheads="1"/>
        </xdr:cNvSpPr>
      </xdr:nvSpPr>
      <xdr:spPr bwMode="auto">
        <a:xfrm>
          <a:off x="6553200" y="73209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35207"/>
    <xdr:sp macro="" textlink="">
      <xdr:nvSpPr>
        <xdr:cNvPr id="23" name="AutoShape 8" descr="Botón Aluminio con 2 Caras Reflejante">
          <a:extLst>
            <a:ext uri="{FF2B5EF4-FFF2-40B4-BE49-F238E27FC236}">
              <a16:creationId xmlns="" xmlns:a16="http://schemas.microsoft.com/office/drawing/2014/main" id="{00000000-0008-0000-0000-000017000000}"/>
            </a:ext>
          </a:extLst>
        </xdr:cNvPr>
        <xdr:cNvSpPr>
          <a:spLocks noChangeAspect="1" noChangeArrowheads="1"/>
        </xdr:cNvSpPr>
      </xdr:nvSpPr>
      <xdr:spPr bwMode="auto">
        <a:xfrm>
          <a:off x="6553200" y="73209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35207"/>
    <xdr:sp macro="" textlink="">
      <xdr:nvSpPr>
        <xdr:cNvPr id="24" name="AutoShape 9" descr="Botón Aluminio con 2 Caras Reflejante">
          <a:extLst>
            <a:ext uri="{FF2B5EF4-FFF2-40B4-BE49-F238E27FC236}">
              <a16:creationId xmlns="" xmlns:a16="http://schemas.microsoft.com/office/drawing/2014/main" id="{00000000-0008-0000-0000-000018000000}"/>
            </a:ext>
          </a:extLst>
        </xdr:cNvPr>
        <xdr:cNvSpPr>
          <a:spLocks noChangeAspect="1" noChangeArrowheads="1"/>
        </xdr:cNvSpPr>
      </xdr:nvSpPr>
      <xdr:spPr bwMode="auto">
        <a:xfrm>
          <a:off x="6553200" y="73209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35207"/>
    <xdr:sp macro="" textlink="">
      <xdr:nvSpPr>
        <xdr:cNvPr id="25" name="AutoShape 10" descr="Botón Aluminio con 2 Caras Reflejante">
          <a:extLst>
            <a:ext uri="{FF2B5EF4-FFF2-40B4-BE49-F238E27FC236}">
              <a16:creationId xmlns="" xmlns:a16="http://schemas.microsoft.com/office/drawing/2014/main" id="{00000000-0008-0000-0000-000019000000}"/>
            </a:ext>
          </a:extLst>
        </xdr:cNvPr>
        <xdr:cNvSpPr>
          <a:spLocks noChangeAspect="1" noChangeArrowheads="1"/>
        </xdr:cNvSpPr>
      </xdr:nvSpPr>
      <xdr:spPr bwMode="auto">
        <a:xfrm>
          <a:off x="6553200" y="73209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35207"/>
    <xdr:sp macro="" textlink="">
      <xdr:nvSpPr>
        <xdr:cNvPr id="26" name="AutoShape 11" descr="Botón Aluminio con 2 Caras Reflejante">
          <a:extLst>
            <a:ext uri="{FF2B5EF4-FFF2-40B4-BE49-F238E27FC236}">
              <a16:creationId xmlns="" xmlns:a16="http://schemas.microsoft.com/office/drawing/2014/main" id="{00000000-0008-0000-0000-00001A000000}"/>
            </a:ext>
          </a:extLst>
        </xdr:cNvPr>
        <xdr:cNvSpPr>
          <a:spLocks noChangeAspect="1" noChangeArrowheads="1"/>
        </xdr:cNvSpPr>
      </xdr:nvSpPr>
      <xdr:spPr bwMode="auto">
        <a:xfrm>
          <a:off x="6553200" y="73209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35207"/>
    <xdr:sp macro="" textlink="">
      <xdr:nvSpPr>
        <xdr:cNvPr id="27" name="AutoShape 13" descr="Botón Aluminio con 2 Caras Reflejante">
          <a:extLst>
            <a:ext uri="{FF2B5EF4-FFF2-40B4-BE49-F238E27FC236}">
              <a16:creationId xmlns="" xmlns:a16="http://schemas.microsoft.com/office/drawing/2014/main" id="{00000000-0008-0000-0000-00001B000000}"/>
            </a:ext>
          </a:extLst>
        </xdr:cNvPr>
        <xdr:cNvSpPr>
          <a:spLocks noChangeAspect="1" noChangeArrowheads="1"/>
        </xdr:cNvSpPr>
      </xdr:nvSpPr>
      <xdr:spPr bwMode="auto">
        <a:xfrm>
          <a:off x="6553200" y="73209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6632"/>
    <xdr:sp macro="" textlink="">
      <xdr:nvSpPr>
        <xdr:cNvPr id="28" name="AutoShape 7" descr="Botón Aluminio con 2 Caras Reflejante">
          <a:extLst>
            <a:ext uri="{FF2B5EF4-FFF2-40B4-BE49-F238E27FC236}">
              <a16:creationId xmlns="" xmlns:a16="http://schemas.microsoft.com/office/drawing/2014/main" id="{00000000-0008-0000-0000-00001C000000}"/>
            </a:ext>
          </a:extLst>
        </xdr:cNvPr>
        <xdr:cNvSpPr>
          <a:spLocks noChangeAspect="1" noChangeArrowheads="1"/>
        </xdr:cNvSpPr>
      </xdr:nvSpPr>
      <xdr:spPr bwMode="auto">
        <a:xfrm>
          <a:off x="6553200" y="73209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6632"/>
    <xdr:sp macro="" textlink="">
      <xdr:nvSpPr>
        <xdr:cNvPr id="29" name="AutoShape 8" descr="Botón Aluminio con 2 Caras Reflejante">
          <a:extLst>
            <a:ext uri="{FF2B5EF4-FFF2-40B4-BE49-F238E27FC236}">
              <a16:creationId xmlns="" xmlns:a16="http://schemas.microsoft.com/office/drawing/2014/main" id="{00000000-0008-0000-0000-00001D000000}"/>
            </a:ext>
          </a:extLst>
        </xdr:cNvPr>
        <xdr:cNvSpPr>
          <a:spLocks noChangeAspect="1" noChangeArrowheads="1"/>
        </xdr:cNvSpPr>
      </xdr:nvSpPr>
      <xdr:spPr bwMode="auto">
        <a:xfrm>
          <a:off x="6553200" y="73209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6632"/>
    <xdr:sp macro="" textlink="">
      <xdr:nvSpPr>
        <xdr:cNvPr id="30" name="AutoShape 9" descr="Botón Aluminio con 2 Caras Reflejante">
          <a:extLst>
            <a:ext uri="{FF2B5EF4-FFF2-40B4-BE49-F238E27FC236}">
              <a16:creationId xmlns="" xmlns:a16="http://schemas.microsoft.com/office/drawing/2014/main" id="{00000000-0008-0000-0000-00001E000000}"/>
            </a:ext>
          </a:extLst>
        </xdr:cNvPr>
        <xdr:cNvSpPr>
          <a:spLocks noChangeAspect="1" noChangeArrowheads="1"/>
        </xdr:cNvSpPr>
      </xdr:nvSpPr>
      <xdr:spPr bwMode="auto">
        <a:xfrm>
          <a:off x="6553200" y="73209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6632"/>
    <xdr:sp macro="" textlink="">
      <xdr:nvSpPr>
        <xdr:cNvPr id="31" name="AutoShape 10" descr="Botón Aluminio con 2 Caras Reflejante">
          <a:extLst>
            <a:ext uri="{FF2B5EF4-FFF2-40B4-BE49-F238E27FC236}">
              <a16:creationId xmlns="" xmlns:a16="http://schemas.microsoft.com/office/drawing/2014/main" id="{00000000-0008-0000-0000-00001F000000}"/>
            </a:ext>
          </a:extLst>
        </xdr:cNvPr>
        <xdr:cNvSpPr>
          <a:spLocks noChangeAspect="1" noChangeArrowheads="1"/>
        </xdr:cNvSpPr>
      </xdr:nvSpPr>
      <xdr:spPr bwMode="auto">
        <a:xfrm>
          <a:off x="6553200" y="73209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6632"/>
    <xdr:sp macro="" textlink="">
      <xdr:nvSpPr>
        <xdr:cNvPr id="32" name="AutoShape 11" descr="Botón Aluminio con 2 Caras Reflejante">
          <a:extLst>
            <a:ext uri="{FF2B5EF4-FFF2-40B4-BE49-F238E27FC236}">
              <a16:creationId xmlns="" xmlns:a16="http://schemas.microsoft.com/office/drawing/2014/main" id="{00000000-0008-0000-0000-000020000000}"/>
            </a:ext>
          </a:extLst>
        </xdr:cNvPr>
        <xdr:cNvSpPr>
          <a:spLocks noChangeAspect="1" noChangeArrowheads="1"/>
        </xdr:cNvSpPr>
      </xdr:nvSpPr>
      <xdr:spPr bwMode="auto">
        <a:xfrm>
          <a:off x="6553200" y="73209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6632"/>
    <xdr:sp macro="" textlink="">
      <xdr:nvSpPr>
        <xdr:cNvPr id="33" name="AutoShape 13" descr="Botón Aluminio con 2 Caras Reflejante">
          <a:extLst>
            <a:ext uri="{FF2B5EF4-FFF2-40B4-BE49-F238E27FC236}">
              <a16:creationId xmlns="" xmlns:a16="http://schemas.microsoft.com/office/drawing/2014/main" id="{00000000-0008-0000-0000-000021000000}"/>
            </a:ext>
          </a:extLst>
        </xdr:cNvPr>
        <xdr:cNvSpPr>
          <a:spLocks noChangeAspect="1" noChangeArrowheads="1"/>
        </xdr:cNvSpPr>
      </xdr:nvSpPr>
      <xdr:spPr bwMode="auto">
        <a:xfrm>
          <a:off x="6553200" y="73209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35207"/>
    <xdr:sp macro="" textlink="">
      <xdr:nvSpPr>
        <xdr:cNvPr id="34" name="AutoShape 7" descr="Botón Aluminio con 2 Caras Reflejante">
          <a:extLst>
            <a:ext uri="{FF2B5EF4-FFF2-40B4-BE49-F238E27FC236}">
              <a16:creationId xmlns="" xmlns:a16="http://schemas.microsoft.com/office/drawing/2014/main" id="{00000000-0008-0000-0000-000022000000}"/>
            </a:ext>
          </a:extLst>
        </xdr:cNvPr>
        <xdr:cNvSpPr>
          <a:spLocks noChangeAspect="1" noChangeArrowheads="1"/>
        </xdr:cNvSpPr>
      </xdr:nvSpPr>
      <xdr:spPr bwMode="auto">
        <a:xfrm>
          <a:off x="6553200" y="76476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35207"/>
    <xdr:sp macro="" textlink="">
      <xdr:nvSpPr>
        <xdr:cNvPr id="35" name="AutoShape 8" descr="Botón Aluminio con 2 Caras Reflejante">
          <a:extLst>
            <a:ext uri="{FF2B5EF4-FFF2-40B4-BE49-F238E27FC236}">
              <a16:creationId xmlns="" xmlns:a16="http://schemas.microsoft.com/office/drawing/2014/main" id="{00000000-0008-0000-0000-000023000000}"/>
            </a:ext>
          </a:extLst>
        </xdr:cNvPr>
        <xdr:cNvSpPr>
          <a:spLocks noChangeAspect="1" noChangeArrowheads="1"/>
        </xdr:cNvSpPr>
      </xdr:nvSpPr>
      <xdr:spPr bwMode="auto">
        <a:xfrm>
          <a:off x="6553200" y="76476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35207"/>
    <xdr:sp macro="" textlink="">
      <xdr:nvSpPr>
        <xdr:cNvPr id="36" name="AutoShape 9" descr="Botón Aluminio con 2 Caras Reflejante">
          <a:extLst>
            <a:ext uri="{FF2B5EF4-FFF2-40B4-BE49-F238E27FC236}">
              <a16:creationId xmlns="" xmlns:a16="http://schemas.microsoft.com/office/drawing/2014/main" id="{00000000-0008-0000-0000-000024000000}"/>
            </a:ext>
          </a:extLst>
        </xdr:cNvPr>
        <xdr:cNvSpPr>
          <a:spLocks noChangeAspect="1" noChangeArrowheads="1"/>
        </xdr:cNvSpPr>
      </xdr:nvSpPr>
      <xdr:spPr bwMode="auto">
        <a:xfrm>
          <a:off x="6553200" y="76476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35207"/>
    <xdr:sp macro="" textlink="">
      <xdr:nvSpPr>
        <xdr:cNvPr id="37" name="AutoShape 10" descr="Botón Aluminio con 2 Caras Reflejante">
          <a:extLst>
            <a:ext uri="{FF2B5EF4-FFF2-40B4-BE49-F238E27FC236}">
              <a16:creationId xmlns="" xmlns:a16="http://schemas.microsoft.com/office/drawing/2014/main" id="{00000000-0008-0000-0000-000025000000}"/>
            </a:ext>
          </a:extLst>
        </xdr:cNvPr>
        <xdr:cNvSpPr>
          <a:spLocks noChangeAspect="1" noChangeArrowheads="1"/>
        </xdr:cNvSpPr>
      </xdr:nvSpPr>
      <xdr:spPr bwMode="auto">
        <a:xfrm>
          <a:off x="6553200" y="76476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35207"/>
    <xdr:sp macro="" textlink="">
      <xdr:nvSpPr>
        <xdr:cNvPr id="38" name="AutoShape 11" descr="Botón Aluminio con 2 Caras Reflejante">
          <a:extLst>
            <a:ext uri="{FF2B5EF4-FFF2-40B4-BE49-F238E27FC236}">
              <a16:creationId xmlns="" xmlns:a16="http://schemas.microsoft.com/office/drawing/2014/main" id="{00000000-0008-0000-0000-000026000000}"/>
            </a:ext>
          </a:extLst>
        </xdr:cNvPr>
        <xdr:cNvSpPr>
          <a:spLocks noChangeAspect="1" noChangeArrowheads="1"/>
        </xdr:cNvSpPr>
      </xdr:nvSpPr>
      <xdr:spPr bwMode="auto">
        <a:xfrm>
          <a:off x="6553200" y="76476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35207"/>
    <xdr:sp macro="" textlink="">
      <xdr:nvSpPr>
        <xdr:cNvPr id="39" name="AutoShape 13" descr="Botón Aluminio con 2 Caras Reflejante">
          <a:extLst>
            <a:ext uri="{FF2B5EF4-FFF2-40B4-BE49-F238E27FC236}">
              <a16:creationId xmlns="" xmlns:a16="http://schemas.microsoft.com/office/drawing/2014/main" id="{00000000-0008-0000-0000-000027000000}"/>
            </a:ext>
          </a:extLst>
        </xdr:cNvPr>
        <xdr:cNvSpPr>
          <a:spLocks noChangeAspect="1" noChangeArrowheads="1"/>
        </xdr:cNvSpPr>
      </xdr:nvSpPr>
      <xdr:spPr bwMode="auto">
        <a:xfrm>
          <a:off x="6553200" y="76476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6632"/>
    <xdr:sp macro="" textlink="">
      <xdr:nvSpPr>
        <xdr:cNvPr id="40" name="AutoShape 7" descr="Botón Aluminio con 2 Caras Reflejante">
          <a:extLst>
            <a:ext uri="{FF2B5EF4-FFF2-40B4-BE49-F238E27FC236}">
              <a16:creationId xmlns="" xmlns:a16="http://schemas.microsoft.com/office/drawing/2014/main" id="{00000000-0008-0000-0000-000028000000}"/>
            </a:ext>
          </a:extLst>
        </xdr:cNvPr>
        <xdr:cNvSpPr>
          <a:spLocks noChangeAspect="1" noChangeArrowheads="1"/>
        </xdr:cNvSpPr>
      </xdr:nvSpPr>
      <xdr:spPr bwMode="auto">
        <a:xfrm>
          <a:off x="6553200" y="76476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6632"/>
    <xdr:sp macro="" textlink="">
      <xdr:nvSpPr>
        <xdr:cNvPr id="41" name="AutoShape 8" descr="Botón Aluminio con 2 Caras Reflejante">
          <a:extLst>
            <a:ext uri="{FF2B5EF4-FFF2-40B4-BE49-F238E27FC236}">
              <a16:creationId xmlns="" xmlns:a16="http://schemas.microsoft.com/office/drawing/2014/main" id="{00000000-0008-0000-0000-000029000000}"/>
            </a:ext>
          </a:extLst>
        </xdr:cNvPr>
        <xdr:cNvSpPr>
          <a:spLocks noChangeAspect="1" noChangeArrowheads="1"/>
        </xdr:cNvSpPr>
      </xdr:nvSpPr>
      <xdr:spPr bwMode="auto">
        <a:xfrm>
          <a:off x="6553200" y="76476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6632"/>
    <xdr:sp macro="" textlink="">
      <xdr:nvSpPr>
        <xdr:cNvPr id="42" name="AutoShape 9" descr="Botón Aluminio con 2 Caras Reflejante">
          <a:extLst>
            <a:ext uri="{FF2B5EF4-FFF2-40B4-BE49-F238E27FC236}">
              <a16:creationId xmlns="" xmlns:a16="http://schemas.microsoft.com/office/drawing/2014/main" id="{00000000-0008-0000-0000-00002A000000}"/>
            </a:ext>
          </a:extLst>
        </xdr:cNvPr>
        <xdr:cNvSpPr>
          <a:spLocks noChangeAspect="1" noChangeArrowheads="1"/>
        </xdr:cNvSpPr>
      </xdr:nvSpPr>
      <xdr:spPr bwMode="auto">
        <a:xfrm>
          <a:off x="6553200" y="76476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6632"/>
    <xdr:sp macro="" textlink="">
      <xdr:nvSpPr>
        <xdr:cNvPr id="43" name="AutoShape 10" descr="Botón Aluminio con 2 Caras Reflejante">
          <a:extLst>
            <a:ext uri="{FF2B5EF4-FFF2-40B4-BE49-F238E27FC236}">
              <a16:creationId xmlns="" xmlns:a16="http://schemas.microsoft.com/office/drawing/2014/main" id="{00000000-0008-0000-0000-00002B000000}"/>
            </a:ext>
          </a:extLst>
        </xdr:cNvPr>
        <xdr:cNvSpPr>
          <a:spLocks noChangeAspect="1" noChangeArrowheads="1"/>
        </xdr:cNvSpPr>
      </xdr:nvSpPr>
      <xdr:spPr bwMode="auto">
        <a:xfrm>
          <a:off x="6553200" y="76476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6632"/>
    <xdr:sp macro="" textlink="">
      <xdr:nvSpPr>
        <xdr:cNvPr id="44" name="AutoShape 11" descr="Botón Aluminio con 2 Caras Reflejante">
          <a:extLst>
            <a:ext uri="{FF2B5EF4-FFF2-40B4-BE49-F238E27FC236}">
              <a16:creationId xmlns="" xmlns:a16="http://schemas.microsoft.com/office/drawing/2014/main" id="{00000000-0008-0000-0000-00002C000000}"/>
            </a:ext>
          </a:extLst>
        </xdr:cNvPr>
        <xdr:cNvSpPr>
          <a:spLocks noChangeAspect="1" noChangeArrowheads="1"/>
        </xdr:cNvSpPr>
      </xdr:nvSpPr>
      <xdr:spPr bwMode="auto">
        <a:xfrm>
          <a:off x="6553200" y="76476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6632"/>
    <xdr:sp macro="" textlink="">
      <xdr:nvSpPr>
        <xdr:cNvPr id="45" name="AutoShape 13" descr="Botón Aluminio con 2 Caras Reflejante">
          <a:extLst>
            <a:ext uri="{FF2B5EF4-FFF2-40B4-BE49-F238E27FC236}">
              <a16:creationId xmlns="" xmlns:a16="http://schemas.microsoft.com/office/drawing/2014/main" id="{00000000-0008-0000-0000-00002D000000}"/>
            </a:ext>
          </a:extLst>
        </xdr:cNvPr>
        <xdr:cNvSpPr>
          <a:spLocks noChangeAspect="1" noChangeArrowheads="1"/>
        </xdr:cNvSpPr>
      </xdr:nvSpPr>
      <xdr:spPr bwMode="auto">
        <a:xfrm>
          <a:off x="6553200" y="76476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46" name="AutoShape 7" descr="Botón Aluminio con 2 Caras Reflejante">
          <a:extLst>
            <a:ext uri="{FF2B5EF4-FFF2-40B4-BE49-F238E27FC236}">
              <a16:creationId xmlns="" xmlns:a16="http://schemas.microsoft.com/office/drawing/2014/main" id="{00000000-0008-0000-0000-00002E000000}"/>
            </a:ext>
          </a:extLst>
        </xdr:cNvPr>
        <xdr:cNvSpPr>
          <a:spLocks noChangeAspect="1" noChangeArrowheads="1"/>
        </xdr:cNvSpPr>
      </xdr:nvSpPr>
      <xdr:spPr bwMode="auto">
        <a:xfrm>
          <a:off x="6553200" y="809529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47" name="AutoShape 8" descr="Botón Aluminio con 2 Caras Reflejante">
          <a:extLst>
            <a:ext uri="{FF2B5EF4-FFF2-40B4-BE49-F238E27FC236}">
              <a16:creationId xmlns="" xmlns:a16="http://schemas.microsoft.com/office/drawing/2014/main" id="{00000000-0008-0000-0000-00002F000000}"/>
            </a:ext>
          </a:extLst>
        </xdr:cNvPr>
        <xdr:cNvSpPr>
          <a:spLocks noChangeAspect="1" noChangeArrowheads="1"/>
        </xdr:cNvSpPr>
      </xdr:nvSpPr>
      <xdr:spPr bwMode="auto">
        <a:xfrm>
          <a:off x="6553200" y="809529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48" name="AutoShape 9" descr="Botón Aluminio con 2 Caras Reflejante">
          <a:extLst>
            <a:ext uri="{FF2B5EF4-FFF2-40B4-BE49-F238E27FC236}">
              <a16:creationId xmlns="" xmlns:a16="http://schemas.microsoft.com/office/drawing/2014/main" id="{00000000-0008-0000-0000-000030000000}"/>
            </a:ext>
          </a:extLst>
        </xdr:cNvPr>
        <xdr:cNvSpPr>
          <a:spLocks noChangeAspect="1" noChangeArrowheads="1"/>
        </xdr:cNvSpPr>
      </xdr:nvSpPr>
      <xdr:spPr bwMode="auto">
        <a:xfrm>
          <a:off x="6553200" y="809529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49" name="AutoShape 10" descr="Botón Aluminio con 2 Caras Reflejante">
          <a:extLst>
            <a:ext uri="{FF2B5EF4-FFF2-40B4-BE49-F238E27FC236}">
              <a16:creationId xmlns="" xmlns:a16="http://schemas.microsoft.com/office/drawing/2014/main" id="{00000000-0008-0000-0000-000031000000}"/>
            </a:ext>
          </a:extLst>
        </xdr:cNvPr>
        <xdr:cNvSpPr>
          <a:spLocks noChangeAspect="1" noChangeArrowheads="1"/>
        </xdr:cNvSpPr>
      </xdr:nvSpPr>
      <xdr:spPr bwMode="auto">
        <a:xfrm>
          <a:off x="6553200" y="809529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50" name="AutoShape 11" descr="Botón Aluminio con 2 Caras Reflejante">
          <a:extLst>
            <a:ext uri="{FF2B5EF4-FFF2-40B4-BE49-F238E27FC236}">
              <a16:creationId xmlns="" xmlns:a16="http://schemas.microsoft.com/office/drawing/2014/main" id="{00000000-0008-0000-0000-000032000000}"/>
            </a:ext>
          </a:extLst>
        </xdr:cNvPr>
        <xdr:cNvSpPr>
          <a:spLocks noChangeAspect="1" noChangeArrowheads="1"/>
        </xdr:cNvSpPr>
      </xdr:nvSpPr>
      <xdr:spPr bwMode="auto">
        <a:xfrm>
          <a:off x="6553200" y="809529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51" name="AutoShape 13" descr="Botón Aluminio con 2 Caras Reflejante">
          <a:extLst>
            <a:ext uri="{FF2B5EF4-FFF2-40B4-BE49-F238E27FC236}">
              <a16:creationId xmlns="" xmlns:a16="http://schemas.microsoft.com/office/drawing/2014/main" id="{00000000-0008-0000-0000-000033000000}"/>
            </a:ext>
          </a:extLst>
        </xdr:cNvPr>
        <xdr:cNvSpPr>
          <a:spLocks noChangeAspect="1" noChangeArrowheads="1"/>
        </xdr:cNvSpPr>
      </xdr:nvSpPr>
      <xdr:spPr bwMode="auto">
        <a:xfrm>
          <a:off x="6553200" y="809529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52" name="AutoShape 7" descr="Botón Aluminio con 2 Caras Reflejante">
          <a:extLst>
            <a:ext uri="{FF2B5EF4-FFF2-40B4-BE49-F238E27FC236}">
              <a16:creationId xmlns="" xmlns:a16="http://schemas.microsoft.com/office/drawing/2014/main" id="{00000000-0008-0000-0000-000034000000}"/>
            </a:ext>
          </a:extLst>
        </xdr:cNvPr>
        <xdr:cNvSpPr>
          <a:spLocks noChangeAspect="1" noChangeArrowheads="1"/>
        </xdr:cNvSpPr>
      </xdr:nvSpPr>
      <xdr:spPr bwMode="auto">
        <a:xfrm>
          <a:off x="6553200" y="809529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53" name="AutoShape 8" descr="Botón Aluminio con 2 Caras Reflejante">
          <a:extLst>
            <a:ext uri="{FF2B5EF4-FFF2-40B4-BE49-F238E27FC236}">
              <a16:creationId xmlns="" xmlns:a16="http://schemas.microsoft.com/office/drawing/2014/main" id="{00000000-0008-0000-0000-000035000000}"/>
            </a:ext>
          </a:extLst>
        </xdr:cNvPr>
        <xdr:cNvSpPr>
          <a:spLocks noChangeAspect="1" noChangeArrowheads="1"/>
        </xdr:cNvSpPr>
      </xdr:nvSpPr>
      <xdr:spPr bwMode="auto">
        <a:xfrm>
          <a:off x="6553200" y="809529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54" name="AutoShape 9" descr="Botón Aluminio con 2 Caras Reflejante">
          <a:extLst>
            <a:ext uri="{FF2B5EF4-FFF2-40B4-BE49-F238E27FC236}">
              <a16:creationId xmlns="" xmlns:a16="http://schemas.microsoft.com/office/drawing/2014/main" id="{00000000-0008-0000-0000-000036000000}"/>
            </a:ext>
          </a:extLst>
        </xdr:cNvPr>
        <xdr:cNvSpPr>
          <a:spLocks noChangeAspect="1" noChangeArrowheads="1"/>
        </xdr:cNvSpPr>
      </xdr:nvSpPr>
      <xdr:spPr bwMode="auto">
        <a:xfrm>
          <a:off x="6553200" y="809529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55" name="AutoShape 10" descr="Botón Aluminio con 2 Caras Reflejante">
          <a:extLst>
            <a:ext uri="{FF2B5EF4-FFF2-40B4-BE49-F238E27FC236}">
              <a16:creationId xmlns="" xmlns:a16="http://schemas.microsoft.com/office/drawing/2014/main" id="{00000000-0008-0000-0000-000037000000}"/>
            </a:ext>
          </a:extLst>
        </xdr:cNvPr>
        <xdr:cNvSpPr>
          <a:spLocks noChangeAspect="1" noChangeArrowheads="1"/>
        </xdr:cNvSpPr>
      </xdr:nvSpPr>
      <xdr:spPr bwMode="auto">
        <a:xfrm>
          <a:off x="6553200" y="809529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56" name="AutoShape 11" descr="Botón Aluminio con 2 Caras Reflejante">
          <a:extLst>
            <a:ext uri="{FF2B5EF4-FFF2-40B4-BE49-F238E27FC236}">
              <a16:creationId xmlns="" xmlns:a16="http://schemas.microsoft.com/office/drawing/2014/main" id="{00000000-0008-0000-0000-000038000000}"/>
            </a:ext>
          </a:extLst>
        </xdr:cNvPr>
        <xdr:cNvSpPr>
          <a:spLocks noChangeAspect="1" noChangeArrowheads="1"/>
        </xdr:cNvSpPr>
      </xdr:nvSpPr>
      <xdr:spPr bwMode="auto">
        <a:xfrm>
          <a:off x="6553200" y="809529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57" name="AutoShape 13" descr="Botón Aluminio con 2 Caras Reflejante">
          <a:extLst>
            <a:ext uri="{FF2B5EF4-FFF2-40B4-BE49-F238E27FC236}">
              <a16:creationId xmlns="" xmlns:a16="http://schemas.microsoft.com/office/drawing/2014/main" id="{00000000-0008-0000-0000-000039000000}"/>
            </a:ext>
          </a:extLst>
        </xdr:cNvPr>
        <xdr:cNvSpPr>
          <a:spLocks noChangeAspect="1" noChangeArrowheads="1"/>
        </xdr:cNvSpPr>
      </xdr:nvSpPr>
      <xdr:spPr bwMode="auto">
        <a:xfrm>
          <a:off x="6553200" y="809529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58" name="AutoShape 7" descr="Botón Aluminio con 2 Caras Reflejante">
          <a:extLst>
            <a:ext uri="{FF2B5EF4-FFF2-40B4-BE49-F238E27FC236}">
              <a16:creationId xmlns="" xmlns:a16="http://schemas.microsoft.com/office/drawing/2014/main" id="{00000000-0008-0000-0000-00003A000000}"/>
            </a:ext>
          </a:extLst>
        </xdr:cNvPr>
        <xdr:cNvSpPr>
          <a:spLocks noChangeAspect="1" noChangeArrowheads="1"/>
        </xdr:cNvSpPr>
      </xdr:nvSpPr>
      <xdr:spPr bwMode="auto">
        <a:xfrm>
          <a:off x="6553200" y="809529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59" name="AutoShape 8" descr="Botón Aluminio con 2 Caras Reflejante">
          <a:extLst>
            <a:ext uri="{FF2B5EF4-FFF2-40B4-BE49-F238E27FC236}">
              <a16:creationId xmlns="" xmlns:a16="http://schemas.microsoft.com/office/drawing/2014/main" id="{00000000-0008-0000-0000-00003B000000}"/>
            </a:ext>
          </a:extLst>
        </xdr:cNvPr>
        <xdr:cNvSpPr>
          <a:spLocks noChangeAspect="1" noChangeArrowheads="1"/>
        </xdr:cNvSpPr>
      </xdr:nvSpPr>
      <xdr:spPr bwMode="auto">
        <a:xfrm>
          <a:off x="6553200" y="809529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60" name="AutoShape 9" descr="Botón Aluminio con 2 Caras Reflejante">
          <a:extLst>
            <a:ext uri="{FF2B5EF4-FFF2-40B4-BE49-F238E27FC236}">
              <a16:creationId xmlns="" xmlns:a16="http://schemas.microsoft.com/office/drawing/2014/main" id="{00000000-0008-0000-0000-00003C000000}"/>
            </a:ext>
          </a:extLst>
        </xdr:cNvPr>
        <xdr:cNvSpPr>
          <a:spLocks noChangeAspect="1" noChangeArrowheads="1"/>
        </xdr:cNvSpPr>
      </xdr:nvSpPr>
      <xdr:spPr bwMode="auto">
        <a:xfrm>
          <a:off x="6553200" y="809529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61" name="AutoShape 10" descr="Botón Aluminio con 2 Caras Reflejante">
          <a:extLst>
            <a:ext uri="{FF2B5EF4-FFF2-40B4-BE49-F238E27FC236}">
              <a16:creationId xmlns="" xmlns:a16="http://schemas.microsoft.com/office/drawing/2014/main" id="{00000000-0008-0000-0000-00003D000000}"/>
            </a:ext>
          </a:extLst>
        </xdr:cNvPr>
        <xdr:cNvSpPr>
          <a:spLocks noChangeAspect="1" noChangeArrowheads="1"/>
        </xdr:cNvSpPr>
      </xdr:nvSpPr>
      <xdr:spPr bwMode="auto">
        <a:xfrm>
          <a:off x="6553200" y="809529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62" name="AutoShape 11" descr="Botón Aluminio con 2 Caras Reflejante">
          <a:extLst>
            <a:ext uri="{FF2B5EF4-FFF2-40B4-BE49-F238E27FC236}">
              <a16:creationId xmlns="" xmlns:a16="http://schemas.microsoft.com/office/drawing/2014/main" id="{00000000-0008-0000-0000-00003E000000}"/>
            </a:ext>
          </a:extLst>
        </xdr:cNvPr>
        <xdr:cNvSpPr>
          <a:spLocks noChangeAspect="1" noChangeArrowheads="1"/>
        </xdr:cNvSpPr>
      </xdr:nvSpPr>
      <xdr:spPr bwMode="auto">
        <a:xfrm>
          <a:off x="6553200" y="809529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63" name="AutoShape 13" descr="Botón Aluminio con 2 Caras Reflejante">
          <a:extLst>
            <a:ext uri="{FF2B5EF4-FFF2-40B4-BE49-F238E27FC236}">
              <a16:creationId xmlns="" xmlns:a16="http://schemas.microsoft.com/office/drawing/2014/main" id="{00000000-0008-0000-0000-00003F000000}"/>
            </a:ext>
          </a:extLst>
        </xdr:cNvPr>
        <xdr:cNvSpPr>
          <a:spLocks noChangeAspect="1" noChangeArrowheads="1"/>
        </xdr:cNvSpPr>
      </xdr:nvSpPr>
      <xdr:spPr bwMode="auto">
        <a:xfrm>
          <a:off x="6553200" y="809529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64" name="AutoShape 7" descr="Botón Aluminio con 2 Caras Reflejante">
          <a:extLst>
            <a:ext uri="{FF2B5EF4-FFF2-40B4-BE49-F238E27FC236}">
              <a16:creationId xmlns="" xmlns:a16="http://schemas.microsoft.com/office/drawing/2014/main" id="{00000000-0008-0000-0000-000040000000}"/>
            </a:ext>
          </a:extLst>
        </xdr:cNvPr>
        <xdr:cNvSpPr>
          <a:spLocks noChangeAspect="1" noChangeArrowheads="1"/>
        </xdr:cNvSpPr>
      </xdr:nvSpPr>
      <xdr:spPr bwMode="auto">
        <a:xfrm>
          <a:off x="6553200" y="809529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65" name="AutoShape 8" descr="Botón Aluminio con 2 Caras Reflejante">
          <a:extLst>
            <a:ext uri="{FF2B5EF4-FFF2-40B4-BE49-F238E27FC236}">
              <a16:creationId xmlns="" xmlns:a16="http://schemas.microsoft.com/office/drawing/2014/main" id="{00000000-0008-0000-0000-000041000000}"/>
            </a:ext>
          </a:extLst>
        </xdr:cNvPr>
        <xdr:cNvSpPr>
          <a:spLocks noChangeAspect="1" noChangeArrowheads="1"/>
        </xdr:cNvSpPr>
      </xdr:nvSpPr>
      <xdr:spPr bwMode="auto">
        <a:xfrm>
          <a:off x="6553200" y="809529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66" name="AutoShape 9" descr="Botón Aluminio con 2 Caras Reflejante">
          <a:extLst>
            <a:ext uri="{FF2B5EF4-FFF2-40B4-BE49-F238E27FC236}">
              <a16:creationId xmlns="" xmlns:a16="http://schemas.microsoft.com/office/drawing/2014/main" id="{00000000-0008-0000-0000-000042000000}"/>
            </a:ext>
          </a:extLst>
        </xdr:cNvPr>
        <xdr:cNvSpPr>
          <a:spLocks noChangeAspect="1" noChangeArrowheads="1"/>
        </xdr:cNvSpPr>
      </xdr:nvSpPr>
      <xdr:spPr bwMode="auto">
        <a:xfrm>
          <a:off x="6553200" y="809529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67" name="AutoShape 10" descr="Botón Aluminio con 2 Caras Reflejante">
          <a:extLst>
            <a:ext uri="{FF2B5EF4-FFF2-40B4-BE49-F238E27FC236}">
              <a16:creationId xmlns="" xmlns:a16="http://schemas.microsoft.com/office/drawing/2014/main" id="{00000000-0008-0000-0000-000043000000}"/>
            </a:ext>
          </a:extLst>
        </xdr:cNvPr>
        <xdr:cNvSpPr>
          <a:spLocks noChangeAspect="1" noChangeArrowheads="1"/>
        </xdr:cNvSpPr>
      </xdr:nvSpPr>
      <xdr:spPr bwMode="auto">
        <a:xfrm>
          <a:off x="6553200" y="809529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68" name="AutoShape 11" descr="Botón Aluminio con 2 Caras Reflejante">
          <a:extLst>
            <a:ext uri="{FF2B5EF4-FFF2-40B4-BE49-F238E27FC236}">
              <a16:creationId xmlns="" xmlns:a16="http://schemas.microsoft.com/office/drawing/2014/main" id="{00000000-0008-0000-0000-000044000000}"/>
            </a:ext>
          </a:extLst>
        </xdr:cNvPr>
        <xdr:cNvSpPr>
          <a:spLocks noChangeAspect="1" noChangeArrowheads="1"/>
        </xdr:cNvSpPr>
      </xdr:nvSpPr>
      <xdr:spPr bwMode="auto">
        <a:xfrm>
          <a:off x="6553200" y="809529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69" name="AutoShape 13" descr="Botón Aluminio con 2 Caras Reflejante">
          <a:extLst>
            <a:ext uri="{FF2B5EF4-FFF2-40B4-BE49-F238E27FC236}">
              <a16:creationId xmlns="" xmlns:a16="http://schemas.microsoft.com/office/drawing/2014/main" id="{00000000-0008-0000-0000-000045000000}"/>
            </a:ext>
          </a:extLst>
        </xdr:cNvPr>
        <xdr:cNvSpPr>
          <a:spLocks noChangeAspect="1" noChangeArrowheads="1"/>
        </xdr:cNvSpPr>
      </xdr:nvSpPr>
      <xdr:spPr bwMode="auto">
        <a:xfrm>
          <a:off x="6553200" y="809529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70" name="AutoShape 7" descr="Botón Aluminio con 2 Caras Reflejante">
          <a:extLst>
            <a:ext uri="{FF2B5EF4-FFF2-40B4-BE49-F238E27FC236}">
              <a16:creationId xmlns="" xmlns:a16="http://schemas.microsoft.com/office/drawing/2014/main" id="{00000000-0008-0000-0000-000046000000}"/>
            </a:ext>
          </a:extLst>
        </xdr:cNvPr>
        <xdr:cNvSpPr>
          <a:spLocks noChangeAspect="1" noChangeArrowheads="1"/>
        </xdr:cNvSpPr>
      </xdr:nvSpPr>
      <xdr:spPr bwMode="auto">
        <a:xfrm>
          <a:off x="6553200" y="101298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71" name="AutoShape 8" descr="Botón Aluminio con 2 Caras Reflejante">
          <a:extLst>
            <a:ext uri="{FF2B5EF4-FFF2-40B4-BE49-F238E27FC236}">
              <a16:creationId xmlns="" xmlns:a16="http://schemas.microsoft.com/office/drawing/2014/main" id="{00000000-0008-0000-0000-000047000000}"/>
            </a:ext>
          </a:extLst>
        </xdr:cNvPr>
        <xdr:cNvSpPr>
          <a:spLocks noChangeAspect="1" noChangeArrowheads="1"/>
        </xdr:cNvSpPr>
      </xdr:nvSpPr>
      <xdr:spPr bwMode="auto">
        <a:xfrm>
          <a:off x="6553200" y="101298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72" name="AutoShape 9" descr="Botón Aluminio con 2 Caras Reflejante">
          <a:extLst>
            <a:ext uri="{FF2B5EF4-FFF2-40B4-BE49-F238E27FC236}">
              <a16:creationId xmlns="" xmlns:a16="http://schemas.microsoft.com/office/drawing/2014/main" id="{00000000-0008-0000-0000-000048000000}"/>
            </a:ext>
          </a:extLst>
        </xdr:cNvPr>
        <xdr:cNvSpPr>
          <a:spLocks noChangeAspect="1" noChangeArrowheads="1"/>
        </xdr:cNvSpPr>
      </xdr:nvSpPr>
      <xdr:spPr bwMode="auto">
        <a:xfrm>
          <a:off x="6553200" y="101298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73" name="AutoShape 10" descr="Botón Aluminio con 2 Caras Reflejante">
          <a:extLst>
            <a:ext uri="{FF2B5EF4-FFF2-40B4-BE49-F238E27FC236}">
              <a16:creationId xmlns="" xmlns:a16="http://schemas.microsoft.com/office/drawing/2014/main" id="{00000000-0008-0000-0000-000049000000}"/>
            </a:ext>
          </a:extLst>
        </xdr:cNvPr>
        <xdr:cNvSpPr>
          <a:spLocks noChangeAspect="1" noChangeArrowheads="1"/>
        </xdr:cNvSpPr>
      </xdr:nvSpPr>
      <xdr:spPr bwMode="auto">
        <a:xfrm>
          <a:off x="6553200" y="101298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74" name="AutoShape 11" descr="Botón Aluminio con 2 Caras Reflejante">
          <a:extLst>
            <a:ext uri="{FF2B5EF4-FFF2-40B4-BE49-F238E27FC236}">
              <a16:creationId xmlns="" xmlns:a16="http://schemas.microsoft.com/office/drawing/2014/main" id="{00000000-0008-0000-0000-00004A000000}"/>
            </a:ext>
          </a:extLst>
        </xdr:cNvPr>
        <xdr:cNvSpPr>
          <a:spLocks noChangeAspect="1" noChangeArrowheads="1"/>
        </xdr:cNvSpPr>
      </xdr:nvSpPr>
      <xdr:spPr bwMode="auto">
        <a:xfrm>
          <a:off x="6553200" y="101298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75" name="AutoShape 13" descr="Botón Aluminio con 2 Caras Reflejante">
          <a:extLst>
            <a:ext uri="{FF2B5EF4-FFF2-40B4-BE49-F238E27FC236}">
              <a16:creationId xmlns="" xmlns:a16="http://schemas.microsoft.com/office/drawing/2014/main" id="{00000000-0008-0000-0000-00004B000000}"/>
            </a:ext>
          </a:extLst>
        </xdr:cNvPr>
        <xdr:cNvSpPr>
          <a:spLocks noChangeAspect="1" noChangeArrowheads="1"/>
        </xdr:cNvSpPr>
      </xdr:nvSpPr>
      <xdr:spPr bwMode="auto">
        <a:xfrm>
          <a:off x="6553200" y="101298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76" name="AutoShape 7" descr="Botón Aluminio con 2 Caras Reflejante">
          <a:extLst>
            <a:ext uri="{FF2B5EF4-FFF2-40B4-BE49-F238E27FC236}">
              <a16:creationId xmlns="" xmlns:a16="http://schemas.microsoft.com/office/drawing/2014/main" id="{00000000-0008-0000-0000-00004C000000}"/>
            </a:ext>
          </a:extLst>
        </xdr:cNvPr>
        <xdr:cNvSpPr>
          <a:spLocks noChangeAspect="1" noChangeArrowheads="1"/>
        </xdr:cNvSpPr>
      </xdr:nvSpPr>
      <xdr:spPr bwMode="auto">
        <a:xfrm>
          <a:off x="6553200" y="101298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77" name="AutoShape 8" descr="Botón Aluminio con 2 Caras Reflejante">
          <a:extLst>
            <a:ext uri="{FF2B5EF4-FFF2-40B4-BE49-F238E27FC236}">
              <a16:creationId xmlns="" xmlns:a16="http://schemas.microsoft.com/office/drawing/2014/main" id="{00000000-0008-0000-0000-00004D000000}"/>
            </a:ext>
          </a:extLst>
        </xdr:cNvPr>
        <xdr:cNvSpPr>
          <a:spLocks noChangeAspect="1" noChangeArrowheads="1"/>
        </xdr:cNvSpPr>
      </xdr:nvSpPr>
      <xdr:spPr bwMode="auto">
        <a:xfrm>
          <a:off x="6553200" y="101298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78" name="AutoShape 9" descr="Botón Aluminio con 2 Caras Reflejante">
          <a:extLst>
            <a:ext uri="{FF2B5EF4-FFF2-40B4-BE49-F238E27FC236}">
              <a16:creationId xmlns="" xmlns:a16="http://schemas.microsoft.com/office/drawing/2014/main" id="{00000000-0008-0000-0000-00004E000000}"/>
            </a:ext>
          </a:extLst>
        </xdr:cNvPr>
        <xdr:cNvSpPr>
          <a:spLocks noChangeAspect="1" noChangeArrowheads="1"/>
        </xdr:cNvSpPr>
      </xdr:nvSpPr>
      <xdr:spPr bwMode="auto">
        <a:xfrm>
          <a:off x="6553200" y="101298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79" name="AutoShape 10" descr="Botón Aluminio con 2 Caras Reflejante">
          <a:extLst>
            <a:ext uri="{FF2B5EF4-FFF2-40B4-BE49-F238E27FC236}">
              <a16:creationId xmlns="" xmlns:a16="http://schemas.microsoft.com/office/drawing/2014/main" id="{00000000-0008-0000-0000-00004F000000}"/>
            </a:ext>
          </a:extLst>
        </xdr:cNvPr>
        <xdr:cNvSpPr>
          <a:spLocks noChangeAspect="1" noChangeArrowheads="1"/>
        </xdr:cNvSpPr>
      </xdr:nvSpPr>
      <xdr:spPr bwMode="auto">
        <a:xfrm>
          <a:off x="6553200" y="101298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80" name="AutoShape 11" descr="Botón Aluminio con 2 Caras Reflejante">
          <a:extLst>
            <a:ext uri="{FF2B5EF4-FFF2-40B4-BE49-F238E27FC236}">
              <a16:creationId xmlns="" xmlns:a16="http://schemas.microsoft.com/office/drawing/2014/main" id="{00000000-0008-0000-0000-000050000000}"/>
            </a:ext>
          </a:extLst>
        </xdr:cNvPr>
        <xdr:cNvSpPr>
          <a:spLocks noChangeAspect="1" noChangeArrowheads="1"/>
        </xdr:cNvSpPr>
      </xdr:nvSpPr>
      <xdr:spPr bwMode="auto">
        <a:xfrm>
          <a:off x="6553200" y="101298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81" name="AutoShape 13" descr="Botón Aluminio con 2 Caras Reflejante">
          <a:extLst>
            <a:ext uri="{FF2B5EF4-FFF2-40B4-BE49-F238E27FC236}">
              <a16:creationId xmlns="" xmlns:a16="http://schemas.microsoft.com/office/drawing/2014/main" id="{00000000-0008-0000-0000-000051000000}"/>
            </a:ext>
          </a:extLst>
        </xdr:cNvPr>
        <xdr:cNvSpPr>
          <a:spLocks noChangeAspect="1" noChangeArrowheads="1"/>
        </xdr:cNvSpPr>
      </xdr:nvSpPr>
      <xdr:spPr bwMode="auto">
        <a:xfrm>
          <a:off x="6553200" y="101298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82" name="AutoShape 7" descr="Botón Aluminio con 2 Caras Reflejante">
          <a:extLst>
            <a:ext uri="{FF2B5EF4-FFF2-40B4-BE49-F238E27FC236}">
              <a16:creationId xmlns="" xmlns:a16="http://schemas.microsoft.com/office/drawing/2014/main" id="{00000000-0008-0000-0000-000052000000}"/>
            </a:ext>
          </a:extLst>
        </xdr:cNvPr>
        <xdr:cNvSpPr>
          <a:spLocks noChangeAspect="1" noChangeArrowheads="1"/>
        </xdr:cNvSpPr>
      </xdr:nvSpPr>
      <xdr:spPr bwMode="auto">
        <a:xfrm>
          <a:off x="6553200" y="101298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83" name="AutoShape 8" descr="Botón Aluminio con 2 Caras Reflejante">
          <a:extLst>
            <a:ext uri="{FF2B5EF4-FFF2-40B4-BE49-F238E27FC236}">
              <a16:creationId xmlns="" xmlns:a16="http://schemas.microsoft.com/office/drawing/2014/main" id="{00000000-0008-0000-0000-000053000000}"/>
            </a:ext>
          </a:extLst>
        </xdr:cNvPr>
        <xdr:cNvSpPr>
          <a:spLocks noChangeAspect="1" noChangeArrowheads="1"/>
        </xdr:cNvSpPr>
      </xdr:nvSpPr>
      <xdr:spPr bwMode="auto">
        <a:xfrm>
          <a:off x="6553200" y="101298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84" name="AutoShape 9" descr="Botón Aluminio con 2 Caras Reflejante">
          <a:extLst>
            <a:ext uri="{FF2B5EF4-FFF2-40B4-BE49-F238E27FC236}">
              <a16:creationId xmlns="" xmlns:a16="http://schemas.microsoft.com/office/drawing/2014/main" id="{00000000-0008-0000-0000-000054000000}"/>
            </a:ext>
          </a:extLst>
        </xdr:cNvPr>
        <xdr:cNvSpPr>
          <a:spLocks noChangeAspect="1" noChangeArrowheads="1"/>
        </xdr:cNvSpPr>
      </xdr:nvSpPr>
      <xdr:spPr bwMode="auto">
        <a:xfrm>
          <a:off x="6553200" y="101298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85" name="AutoShape 10" descr="Botón Aluminio con 2 Caras Reflejante">
          <a:extLst>
            <a:ext uri="{FF2B5EF4-FFF2-40B4-BE49-F238E27FC236}">
              <a16:creationId xmlns="" xmlns:a16="http://schemas.microsoft.com/office/drawing/2014/main" id="{00000000-0008-0000-0000-000055000000}"/>
            </a:ext>
          </a:extLst>
        </xdr:cNvPr>
        <xdr:cNvSpPr>
          <a:spLocks noChangeAspect="1" noChangeArrowheads="1"/>
        </xdr:cNvSpPr>
      </xdr:nvSpPr>
      <xdr:spPr bwMode="auto">
        <a:xfrm>
          <a:off x="6553200" y="101298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86" name="AutoShape 11" descr="Botón Aluminio con 2 Caras Reflejante">
          <a:extLst>
            <a:ext uri="{FF2B5EF4-FFF2-40B4-BE49-F238E27FC236}">
              <a16:creationId xmlns="" xmlns:a16="http://schemas.microsoft.com/office/drawing/2014/main" id="{00000000-0008-0000-0000-000056000000}"/>
            </a:ext>
          </a:extLst>
        </xdr:cNvPr>
        <xdr:cNvSpPr>
          <a:spLocks noChangeAspect="1" noChangeArrowheads="1"/>
        </xdr:cNvSpPr>
      </xdr:nvSpPr>
      <xdr:spPr bwMode="auto">
        <a:xfrm>
          <a:off x="6553200" y="101298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87" name="AutoShape 13" descr="Botón Aluminio con 2 Caras Reflejante">
          <a:extLst>
            <a:ext uri="{FF2B5EF4-FFF2-40B4-BE49-F238E27FC236}">
              <a16:creationId xmlns="" xmlns:a16="http://schemas.microsoft.com/office/drawing/2014/main" id="{00000000-0008-0000-0000-000057000000}"/>
            </a:ext>
          </a:extLst>
        </xdr:cNvPr>
        <xdr:cNvSpPr>
          <a:spLocks noChangeAspect="1" noChangeArrowheads="1"/>
        </xdr:cNvSpPr>
      </xdr:nvSpPr>
      <xdr:spPr bwMode="auto">
        <a:xfrm>
          <a:off x="6553200" y="101298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88" name="AutoShape 7" descr="Botón Aluminio con 2 Caras Reflejante">
          <a:extLst>
            <a:ext uri="{FF2B5EF4-FFF2-40B4-BE49-F238E27FC236}">
              <a16:creationId xmlns="" xmlns:a16="http://schemas.microsoft.com/office/drawing/2014/main" id="{00000000-0008-0000-0000-000058000000}"/>
            </a:ext>
          </a:extLst>
        </xdr:cNvPr>
        <xdr:cNvSpPr>
          <a:spLocks noChangeAspect="1" noChangeArrowheads="1"/>
        </xdr:cNvSpPr>
      </xdr:nvSpPr>
      <xdr:spPr bwMode="auto">
        <a:xfrm>
          <a:off x="6553200" y="101298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89" name="AutoShape 8" descr="Botón Aluminio con 2 Caras Reflejante">
          <a:extLst>
            <a:ext uri="{FF2B5EF4-FFF2-40B4-BE49-F238E27FC236}">
              <a16:creationId xmlns="" xmlns:a16="http://schemas.microsoft.com/office/drawing/2014/main" id="{00000000-0008-0000-0000-000059000000}"/>
            </a:ext>
          </a:extLst>
        </xdr:cNvPr>
        <xdr:cNvSpPr>
          <a:spLocks noChangeAspect="1" noChangeArrowheads="1"/>
        </xdr:cNvSpPr>
      </xdr:nvSpPr>
      <xdr:spPr bwMode="auto">
        <a:xfrm>
          <a:off x="6553200" y="101298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90" name="AutoShape 9" descr="Botón Aluminio con 2 Caras Reflejante">
          <a:extLst>
            <a:ext uri="{FF2B5EF4-FFF2-40B4-BE49-F238E27FC236}">
              <a16:creationId xmlns="" xmlns:a16="http://schemas.microsoft.com/office/drawing/2014/main" id="{00000000-0008-0000-0000-00005A000000}"/>
            </a:ext>
          </a:extLst>
        </xdr:cNvPr>
        <xdr:cNvSpPr>
          <a:spLocks noChangeAspect="1" noChangeArrowheads="1"/>
        </xdr:cNvSpPr>
      </xdr:nvSpPr>
      <xdr:spPr bwMode="auto">
        <a:xfrm>
          <a:off x="6553200" y="101298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91" name="AutoShape 10" descr="Botón Aluminio con 2 Caras Reflejante">
          <a:extLst>
            <a:ext uri="{FF2B5EF4-FFF2-40B4-BE49-F238E27FC236}">
              <a16:creationId xmlns="" xmlns:a16="http://schemas.microsoft.com/office/drawing/2014/main" id="{00000000-0008-0000-0000-00005B000000}"/>
            </a:ext>
          </a:extLst>
        </xdr:cNvPr>
        <xdr:cNvSpPr>
          <a:spLocks noChangeAspect="1" noChangeArrowheads="1"/>
        </xdr:cNvSpPr>
      </xdr:nvSpPr>
      <xdr:spPr bwMode="auto">
        <a:xfrm>
          <a:off x="6553200" y="101298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92" name="AutoShape 11" descr="Botón Aluminio con 2 Caras Reflejante">
          <a:extLst>
            <a:ext uri="{FF2B5EF4-FFF2-40B4-BE49-F238E27FC236}">
              <a16:creationId xmlns="" xmlns:a16="http://schemas.microsoft.com/office/drawing/2014/main" id="{00000000-0008-0000-0000-00005C000000}"/>
            </a:ext>
          </a:extLst>
        </xdr:cNvPr>
        <xdr:cNvSpPr>
          <a:spLocks noChangeAspect="1" noChangeArrowheads="1"/>
        </xdr:cNvSpPr>
      </xdr:nvSpPr>
      <xdr:spPr bwMode="auto">
        <a:xfrm>
          <a:off x="6553200" y="101298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93" name="AutoShape 13" descr="Botón Aluminio con 2 Caras Reflejante">
          <a:extLst>
            <a:ext uri="{FF2B5EF4-FFF2-40B4-BE49-F238E27FC236}">
              <a16:creationId xmlns="" xmlns:a16="http://schemas.microsoft.com/office/drawing/2014/main" id="{00000000-0008-0000-0000-00005D000000}"/>
            </a:ext>
          </a:extLst>
        </xdr:cNvPr>
        <xdr:cNvSpPr>
          <a:spLocks noChangeAspect="1" noChangeArrowheads="1"/>
        </xdr:cNvSpPr>
      </xdr:nvSpPr>
      <xdr:spPr bwMode="auto">
        <a:xfrm>
          <a:off x="6553200" y="101298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94" name="AutoShape 7" descr="Botón Aluminio con 2 Caras Reflejante">
          <a:extLst>
            <a:ext uri="{FF2B5EF4-FFF2-40B4-BE49-F238E27FC236}">
              <a16:creationId xmlns="" xmlns:a16="http://schemas.microsoft.com/office/drawing/2014/main" id="{00000000-0008-0000-0000-00005E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95" name="AutoShape 8" descr="Botón Aluminio con 2 Caras Reflejante">
          <a:extLst>
            <a:ext uri="{FF2B5EF4-FFF2-40B4-BE49-F238E27FC236}">
              <a16:creationId xmlns="" xmlns:a16="http://schemas.microsoft.com/office/drawing/2014/main" id="{00000000-0008-0000-0000-00005F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96" name="AutoShape 9" descr="Botón Aluminio con 2 Caras Reflejante">
          <a:extLst>
            <a:ext uri="{FF2B5EF4-FFF2-40B4-BE49-F238E27FC236}">
              <a16:creationId xmlns="" xmlns:a16="http://schemas.microsoft.com/office/drawing/2014/main" id="{00000000-0008-0000-0000-000060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97" name="AutoShape 10" descr="Botón Aluminio con 2 Caras Reflejante">
          <a:extLst>
            <a:ext uri="{FF2B5EF4-FFF2-40B4-BE49-F238E27FC236}">
              <a16:creationId xmlns="" xmlns:a16="http://schemas.microsoft.com/office/drawing/2014/main" id="{00000000-0008-0000-0000-000061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98" name="AutoShape 11" descr="Botón Aluminio con 2 Caras Reflejante">
          <a:extLst>
            <a:ext uri="{FF2B5EF4-FFF2-40B4-BE49-F238E27FC236}">
              <a16:creationId xmlns="" xmlns:a16="http://schemas.microsoft.com/office/drawing/2014/main" id="{00000000-0008-0000-0000-000062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99" name="AutoShape 13" descr="Botón Aluminio con 2 Caras Reflejante">
          <a:extLst>
            <a:ext uri="{FF2B5EF4-FFF2-40B4-BE49-F238E27FC236}">
              <a16:creationId xmlns="" xmlns:a16="http://schemas.microsoft.com/office/drawing/2014/main" id="{00000000-0008-0000-0000-000063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00" name="AutoShape 7" descr="Botón Aluminio con 2 Caras Reflejante">
          <a:extLst>
            <a:ext uri="{FF2B5EF4-FFF2-40B4-BE49-F238E27FC236}">
              <a16:creationId xmlns="" xmlns:a16="http://schemas.microsoft.com/office/drawing/2014/main" id="{00000000-0008-0000-0000-000064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01" name="AutoShape 8" descr="Botón Aluminio con 2 Caras Reflejante">
          <a:extLst>
            <a:ext uri="{FF2B5EF4-FFF2-40B4-BE49-F238E27FC236}">
              <a16:creationId xmlns="" xmlns:a16="http://schemas.microsoft.com/office/drawing/2014/main" id="{00000000-0008-0000-0000-000065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02" name="AutoShape 9" descr="Botón Aluminio con 2 Caras Reflejante">
          <a:extLst>
            <a:ext uri="{FF2B5EF4-FFF2-40B4-BE49-F238E27FC236}">
              <a16:creationId xmlns="" xmlns:a16="http://schemas.microsoft.com/office/drawing/2014/main" id="{00000000-0008-0000-0000-000066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03" name="AutoShape 10" descr="Botón Aluminio con 2 Caras Reflejante">
          <a:extLst>
            <a:ext uri="{FF2B5EF4-FFF2-40B4-BE49-F238E27FC236}">
              <a16:creationId xmlns="" xmlns:a16="http://schemas.microsoft.com/office/drawing/2014/main" id="{00000000-0008-0000-0000-000067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04" name="AutoShape 11" descr="Botón Aluminio con 2 Caras Reflejante">
          <a:extLst>
            <a:ext uri="{FF2B5EF4-FFF2-40B4-BE49-F238E27FC236}">
              <a16:creationId xmlns="" xmlns:a16="http://schemas.microsoft.com/office/drawing/2014/main" id="{00000000-0008-0000-0000-000068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05" name="AutoShape 13" descr="Botón Aluminio con 2 Caras Reflejante">
          <a:extLst>
            <a:ext uri="{FF2B5EF4-FFF2-40B4-BE49-F238E27FC236}">
              <a16:creationId xmlns="" xmlns:a16="http://schemas.microsoft.com/office/drawing/2014/main" id="{00000000-0008-0000-0000-000069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06" name="AutoShape 7" descr="Botón Aluminio con 2 Caras Reflejante">
          <a:extLst>
            <a:ext uri="{FF2B5EF4-FFF2-40B4-BE49-F238E27FC236}">
              <a16:creationId xmlns="" xmlns:a16="http://schemas.microsoft.com/office/drawing/2014/main" id="{00000000-0008-0000-0000-00006A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07" name="AutoShape 8" descr="Botón Aluminio con 2 Caras Reflejante">
          <a:extLst>
            <a:ext uri="{FF2B5EF4-FFF2-40B4-BE49-F238E27FC236}">
              <a16:creationId xmlns="" xmlns:a16="http://schemas.microsoft.com/office/drawing/2014/main" id="{00000000-0008-0000-0000-00006B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08" name="AutoShape 9" descr="Botón Aluminio con 2 Caras Reflejante">
          <a:extLst>
            <a:ext uri="{FF2B5EF4-FFF2-40B4-BE49-F238E27FC236}">
              <a16:creationId xmlns="" xmlns:a16="http://schemas.microsoft.com/office/drawing/2014/main" id="{00000000-0008-0000-0000-00006C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09" name="AutoShape 10" descr="Botón Aluminio con 2 Caras Reflejante">
          <a:extLst>
            <a:ext uri="{FF2B5EF4-FFF2-40B4-BE49-F238E27FC236}">
              <a16:creationId xmlns="" xmlns:a16="http://schemas.microsoft.com/office/drawing/2014/main" id="{00000000-0008-0000-0000-00006D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10" name="AutoShape 11" descr="Botón Aluminio con 2 Caras Reflejante">
          <a:extLst>
            <a:ext uri="{FF2B5EF4-FFF2-40B4-BE49-F238E27FC236}">
              <a16:creationId xmlns="" xmlns:a16="http://schemas.microsoft.com/office/drawing/2014/main" id="{00000000-0008-0000-0000-00006E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11" name="AutoShape 13" descr="Botón Aluminio con 2 Caras Reflejante">
          <a:extLst>
            <a:ext uri="{FF2B5EF4-FFF2-40B4-BE49-F238E27FC236}">
              <a16:creationId xmlns="" xmlns:a16="http://schemas.microsoft.com/office/drawing/2014/main" id="{00000000-0008-0000-0000-00006F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12" name="AutoShape 7" descr="Botón Aluminio con 2 Caras Reflejante">
          <a:extLst>
            <a:ext uri="{FF2B5EF4-FFF2-40B4-BE49-F238E27FC236}">
              <a16:creationId xmlns="" xmlns:a16="http://schemas.microsoft.com/office/drawing/2014/main" id="{00000000-0008-0000-0000-000070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13" name="AutoShape 8" descr="Botón Aluminio con 2 Caras Reflejante">
          <a:extLst>
            <a:ext uri="{FF2B5EF4-FFF2-40B4-BE49-F238E27FC236}">
              <a16:creationId xmlns="" xmlns:a16="http://schemas.microsoft.com/office/drawing/2014/main" id="{00000000-0008-0000-0000-000071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14" name="AutoShape 9" descr="Botón Aluminio con 2 Caras Reflejante">
          <a:extLst>
            <a:ext uri="{FF2B5EF4-FFF2-40B4-BE49-F238E27FC236}">
              <a16:creationId xmlns="" xmlns:a16="http://schemas.microsoft.com/office/drawing/2014/main" id="{00000000-0008-0000-0000-000072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15" name="AutoShape 10" descr="Botón Aluminio con 2 Caras Reflejante">
          <a:extLst>
            <a:ext uri="{FF2B5EF4-FFF2-40B4-BE49-F238E27FC236}">
              <a16:creationId xmlns="" xmlns:a16="http://schemas.microsoft.com/office/drawing/2014/main" id="{00000000-0008-0000-0000-000073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16" name="AutoShape 11" descr="Botón Aluminio con 2 Caras Reflejante">
          <a:extLst>
            <a:ext uri="{FF2B5EF4-FFF2-40B4-BE49-F238E27FC236}">
              <a16:creationId xmlns="" xmlns:a16="http://schemas.microsoft.com/office/drawing/2014/main" id="{00000000-0008-0000-0000-000074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17" name="AutoShape 13" descr="Botón Aluminio con 2 Caras Reflejante">
          <a:extLst>
            <a:ext uri="{FF2B5EF4-FFF2-40B4-BE49-F238E27FC236}">
              <a16:creationId xmlns="" xmlns:a16="http://schemas.microsoft.com/office/drawing/2014/main" id="{00000000-0008-0000-0000-000075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18" name="AutoShape 7" descr="Botón Aluminio con 2 Caras Reflejante">
          <a:extLst>
            <a:ext uri="{FF2B5EF4-FFF2-40B4-BE49-F238E27FC236}">
              <a16:creationId xmlns="" xmlns:a16="http://schemas.microsoft.com/office/drawing/2014/main" id="{00000000-0008-0000-0000-000076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19" name="AutoShape 8" descr="Botón Aluminio con 2 Caras Reflejante">
          <a:extLst>
            <a:ext uri="{FF2B5EF4-FFF2-40B4-BE49-F238E27FC236}">
              <a16:creationId xmlns="" xmlns:a16="http://schemas.microsoft.com/office/drawing/2014/main" id="{00000000-0008-0000-0000-000077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20" name="AutoShape 9" descr="Botón Aluminio con 2 Caras Reflejante">
          <a:extLst>
            <a:ext uri="{FF2B5EF4-FFF2-40B4-BE49-F238E27FC236}">
              <a16:creationId xmlns="" xmlns:a16="http://schemas.microsoft.com/office/drawing/2014/main" id="{00000000-0008-0000-0000-000078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21" name="AutoShape 10" descr="Botón Aluminio con 2 Caras Reflejante">
          <a:extLst>
            <a:ext uri="{FF2B5EF4-FFF2-40B4-BE49-F238E27FC236}">
              <a16:creationId xmlns="" xmlns:a16="http://schemas.microsoft.com/office/drawing/2014/main" id="{00000000-0008-0000-0000-000079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22" name="AutoShape 11" descr="Botón Aluminio con 2 Caras Reflejante">
          <a:extLst>
            <a:ext uri="{FF2B5EF4-FFF2-40B4-BE49-F238E27FC236}">
              <a16:creationId xmlns="" xmlns:a16="http://schemas.microsoft.com/office/drawing/2014/main" id="{00000000-0008-0000-0000-00007A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23" name="AutoShape 13" descr="Botón Aluminio con 2 Caras Reflejante">
          <a:extLst>
            <a:ext uri="{FF2B5EF4-FFF2-40B4-BE49-F238E27FC236}">
              <a16:creationId xmlns="" xmlns:a16="http://schemas.microsoft.com/office/drawing/2014/main" id="{00000000-0008-0000-0000-00007B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24" name="AutoShape 7" descr="Botón Aluminio con 2 Caras Reflejante">
          <a:extLst>
            <a:ext uri="{FF2B5EF4-FFF2-40B4-BE49-F238E27FC236}">
              <a16:creationId xmlns="" xmlns:a16="http://schemas.microsoft.com/office/drawing/2014/main" id="{00000000-0008-0000-0000-00007C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25" name="AutoShape 8" descr="Botón Aluminio con 2 Caras Reflejante">
          <a:extLst>
            <a:ext uri="{FF2B5EF4-FFF2-40B4-BE49-F238E27FC236}">
              <a16:creationId xmlns="" xmlns:a16="http://schemas.microsoft.com/office/drawing/2014/main" id="{00000000-0008-0000-0000-00007D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26" name="AutoShape 9" descr="Botón Aluminio con 2 Caras Reflejante">
          <a:extLst>
            <a:ext uri="{FF2B5EF4-FFF2-40B4-BE49-F238E27FC236}">
              <a16:creationId xmlns="" xmlns:a16="http://schemas.microsoft.com/office/drawing/2014/main" id="{00000000-0008-0000-0000-00007E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27" name="AutoShape 10" descr="Botón Aluminio con 2 Caras Reflejante">
          <a:extLst>
            <a:ext uri="{FF2B5EF4-FFF2-40B4-BE49-F238E27FC236}">
              <a16:creationId xmlns="" xmlns:a16="http://schemas.microsoft.com/office/drawing/2014/main" id="{00000000-0008-0000-0000-00007F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28" name="AutoShape 11" descr="Botón Aluminio con 2 Caras Reflejante">
          <a:extLst>
            <a:ext uri="{FF2B5EF4-FFF2-40B4-BE49-F238E27FC236}">
              <a16:creationId xmlns="" xmlns:a16="http://schemas.microsoft.com/office/drawing/2014/main" id="{00000000-0008-0000-0000-000080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29" name="AutoShape 13" descr="Botón Aluminio con 2 Caras Reflejante">
          <a:extLst>
            <a:ext uri="{FF2B5EF4-FFF2-40B4-BE49-F238E27FC236}">
              <a16:creationId xmlns="" xmlns:a16="http://schemas.microsoft.com/office/drawing/2014/main" id="{00000000-0008-0000-0000-000081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30" name="AutoShape 7" descr="Botón Aluminio con 2 Caras Reflejante">
          <a:extLst>
            <a:ext uri="{FF2B5EF4-FFF2-40B4-BE49-F238E27FC236}">
              <a16:creationId xmlns="" xmlns:a16="http://schemas.microsoft.com/office/drawing/2014/main" id="{00000000-0008-0000-0000-000082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31" name="AutoShape 8" descr="Botón Aluminio con 2 Caras Reflejante">
          <a:extLst>
            <a:ext uri="{FF2B5EF4-FFF2-40B4-BE49-F238E27FC236}">
              <a16:creationId xmlns="" xmlns:a16="http://schemas.microsoft.com/office/drawing/2014/main" id="{00000000-0008-0000-0000-000083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32" name="AutoShape 9" descr="Botón Aluminio con 2 Caras Reflejante">
          <a:extLst>
            <a:ext uri="{FF2B5EF4-FFF2-40B4-BE49-F238E27FC236}">
              <a16:creationId xmlns="" xmlns:a16="http://schemas.microsoft.com/office/drawing/2014/main" id="{00000000-0008-0000-0000-000084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33" name="AutoShape 10" descr="Botón Aluminio con 2 Caras Reflejante">
          <a:extLst>
            <a:ext uri="{FF2B5EF4-FFF2-40B4-BE49-F238E27FC236}">
              <a16:creationId xmlns="" xmlns:a16="http://schemas.microsoft.com/office/drawing/2014/main" id="{00000000-0008-0000-0000-000085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34" name="AutoShape 11" descr="Botón Aluminio con 2 Caras Reflejante">
          <a:extLst>
            <a:ext uri="{FF2B5EF4-FFF2-40B4-BE49-F238E27FC236}">
              <a16:creationId xmlns="" xmlns:a16="http://schemas.microsoft.com/office/drawing/2014/main" id="{00000000-0008-0000-0000-000086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35" name="AutoShape 13" descr="Botón Aluminio con 2 Caras Reflejante">
          <a:extLst>
            <a:ext uri="{FF2B5EF4-FFF2-40B4-BE49-F238E27FC236}">
              <a16:creationId xmlns="" xmlns:a16="http://schemas.microsoft.com/office/drawing/2014/main" id="{00000000-0008-0000-0000-000087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36" name="AutoShape 7" descr="Botón Aluminio con 2 Caras Reflejante">
          <a:extLst>
            <a:ext uri="{FF2B5EF4-FFF2-40B4-BE49-F238E27FC236}">
              <a16:creationId xmlns="" xmlns:a16="http://schemas.microsoft.com/office/drawing/2014/main" id="{00000000-0008-0000-0000-000088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37" name="AutoShape 8" descr="Botón Aluminio con 2 Caras Reflejante">
          <a:extLst>
            <a:ext uri="{FF2B5EF4-FFF2-40B4-BE49-F238E27FC236}">
              <a16:creationId xmlns="" xmlns:a16="http://schemas.microsoft.com/office/drawing/2014/main" id="{00000000-0008-0000-0000-000089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38" name="AutoShape 9" descr="Botón Aluminio con 2 Caras Reflejante">
          <a:extLst>
            <a:ext uri="{FF2B5EF4-FFF2-40B4-BE49-F238E27FC236}">
              <a16:creationId xmlns="" xmlns:a16="http://schemas.microsoft.com/office/drawing/2014/main" id="{00000000-0008-0000-0000-00008A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39" name="AutoShape 10" descr="Botón Aluminio con 2 Caras Reflejante">
          <a:extLst>
            <a:ext uri="{FF2B5EF4-FFF2-40B4-BE49-F238E27FC236}">
              <a16:creationId xmlns="" xmlns:a16="http://schemas.microsoft.com/office/drawing/2014/main" id="{00000000-0008-0000-0000-00008B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40" name="AutoShape 11" descr="Botón Aluminio con 2 Caras Reflejante">
          <a:extLst>
            <a:ext uri="{FF2B5EF4-FFF2-40B4-BE49-F238E27FC236}">
              <a16:creationId xmlns="" xmlns:a16="http://schemas.microsoft.com/office/drawing/2014/main" id="{00000000-0008-0000-0000-00008C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41" name="AutoShape 13" descr="Botón Aluminio con 2 Caras Reflejante">
          <a:extLst>
            <a:ext uri="{FF2B5EF4-FFF2-40B4-BE49-F238E27FC236}">
              <a16:creationId xmlns="" xmlns:a16="http://schemas.microsoft.com/office/drawing/2014/main" id="{00000000-0008-0000-0000-00008D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142" name="AutoShape 7" descr="Botón Aluminio con 2 Caras Reflejante">
          <a:extLst>
            <a:ext uri="{FF2B5EF4-FFF2-40B4-BE49-F238E27FC236}">
              <a16:creationId xmlns="" xmlns:a16="http://schemas.microsoft.com/office/drawing/2014/main" id="{00000000-0008-0000-0000-00008E000000}"/>
            </a:ext>
          </a:extLst>
        </xdr:cNvPr>
        <xdr:cNvSpPr>
          <a:spLocks noChangeAspect="1" noChangeArrowheads="1"/>
        </xdr:cNvSpPr>
      </xdr:nvSpPr>
      <xdr:spPr bwMode="auto">
        <a:xfrm>
          <a:off x="6553200" y="181356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143" name="AutoShape 8" descr="Botón Aluminio con 2 Caras Reflejante">
          <a:extLst>
            <a:ext uri="{FF2B5EF4-FFF2-40B4-BE49-F238E27FC236}">
              <a16:creationId xmlns="" xmlns:a16="http://schemas.microsoft.com/office/drawing/2014/main" id="{00000000-0008-0000-0000-00008F000000}"/>
            </a:ext>
          </a:extLst>
        </xdr:cNvPr>
        <xdr:cNvSpPr>
          <a:spLocks noChangeAspect="1" noChangeArrowheads="1"/>
        </xdr:cNvSpPr>
      </xdr:nvSpPr>
      <xdr:spPr bwMode="auto">
        <a:xfrm>
          <a:off x="6553200" y="181356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144" name="AutoShape 9" descr="Botón Aluminio con 2 Caras Reflejante">
          <a:extLst>
            <a:ext uri="{FF2B5EF4-FFF2-40B4-BE49-F238E27FC236}">
              <a16:creationId xmlns="" xmlns:a16="http://schemas.microsoft.com/office/drawing/2014/main" id="{00000000-0008-0000-0000-000090000000}"/>
            </a:ext>
          </a:extLst>
        </xdr:cNvPr>
        <xdr:cNvSpPr>
          <a:spLocks noChangeAspect="1" noChangeArrowheads="1"/>
        </xdr:cNvSpPr>
      </xdr:nvSpPr>
      <xdr:spPr bwMode="auto">
        <a:xfrm>
          <a:off x="6553200" y="181356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145" name="AutoShape 10" descr="Botón Aluminio con 2 Caras Reflejante">
          <a:extLst>
            <a:ext uri="{FF2B5EF4-FFF2-40B4-BE49-F238E27FC236}">
              <a16:creationId xmlns="" xmlns:a16="http://schemas.microsoft.com/office/drawing/2014/main" id="{00000000-0008-0000-0000-000091000000}"/>
            </a:ext>
          </a:extLst>
        </xdr:cNvPr>
        <xdr:cNvSpPr>
          <a:spLocks noChangeAspect="1" noChangeArrowheads="1"/>
        </xdr:cNvSpPr>
      </xdr:nvSpPr>
      <xdr:spPr bwMode="auto">
        <a:xfrm>
          <a:off x="6553200" y="181356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146" name="AutoShape 11" descr="Botón Aluminio con 2 Caras Reflejante">
          <a:extLst>
            <a:ext uri="{FF2B5EF4-FFF2-40B4-BE49-F238E27FC236}">
              <a16:creationId xmlns="" xmlns:a16="http://schemas.microsoft.com/office/drawing/2014/main" id="{00000000-0008-0000-0000-000092000000}"/>
            </a:ext>
          </a:extLst>
        </xdr:cNvPr>
        <xdr:cNvSpPr>
          <a:spLocks noChangeAspect="1" noChangeArrowheads="1"/>
        </xdr:cNvSpPr>
      </xdr:nvSpPr>
      <xdr:spPr bwMode="auto">
        <a:xfrm>
          <a:off x="6553200" y="181356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147" name="AutoShape 13" descr="Botón Aluminio con 2 Caras Reflejante">
          <a:extLst>
            <a:ext uri="{FF2B5EF4-FFF2-40B4-BE49-F238E27FC236}">
              <a16:creationId xmlns="" xmlns:a16="http://schemas.microsoft.com/office/drawing/2014/main" id="{00000000-0008-0000-0000-000093000000}"/>
            </a:ext>
          </a:extLst>
        </xdr:cNvPr>
        <xdr:cNvSpPr>
          <a:spLocks noChangeAspect="1" noChangeArrowheads="1"/>
        </xdr:cNvSpPr>
      </xdr:nvSpPr>
      <xdr:spPr bwMode="auto">
        <a:xfrm>
          <a:off x="6553200" y="181356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148" name="AutoShape 7" descr="Botón Aluminio con 2 Caras Reflejante">
          <a:extLst>
            <a:ext uri="{FF2B5EF4-FFF2-40B4-BE49-F238E27FC236}">
              <a16:creationId xmlns="" xmlns:a16="http://schemas.microsoft.com/office/drawing/2014/main" id="{00000000-0008-0000-0000-000094000000}"/>
            </a:ext>
          </a:extLst>
        </xdr:cNvPr>
        <xdr:cNvSpPr>
          <a:spLocks noChangeAspect="1" noChangeArrowheads="1"/>
        </xdr:cNvSpPr>
      </xdr:nvSpPr>
      <xdr:spPr bwMode="auto">
        <a:xfrm>
          <a:off x="6553200" y="181356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149" name="AutoShape 8" descr="Botón Aluminio con 2 Caras Reflejante">
          <a:extLst>
            <a:ext uri="{FF2B5EF4-FFF2-40B4-BE49-F238E27FC236}">
              <a16:creationId xmlns="" xmlns:a16="http://schemas.microsoft.com/office/drawing/2014/main" id="{00000000-0008-0000-0000-000095000000}"/>
            </a:ext>
          </a:extLst>
        </xdr:cNvPr>
        <xdr:cNvSpPr>
          <a:spLocks noChangeAspect="1" noChangeArrowheads="1"/>
        </xdr:cNvSpPr>
      </xdr:nvSpPr>
      <xdr:spPr bwMode="auto">
        <a:xfrm>
          <a:off x="6553200" y="181356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150" name="AutoShape 9" descr="Botón Aluminio con 2 Caras Reflejante">
          <a:extLst>
            <a:ext uri="{FF2B5EF4-FFF2-40B4-BE49-F238E27FC236}">
              <a16:creationId xmlns="" xmlns:a16="http://schemas.microsoft.com/office/drawing/2014/main" id="{00000000-0008-0000-0000-000096000000}"/>
            </a:ext>
          </a:extLst>
        </xdr:cNvPr>
        <xdr:cNvSpPr>
          <a:spLocks noChangeAspect="1" noChangeArrowheads="1"/>
        </xdr:cNvSpPr>
      </xdr:nvSpPr>
      <xdr:spPr bwMode="auto">
        <a:xfrm>
          <a:off x="6553200" y="181356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151" name="AutoShape 10" descr="Botón Aluminio con 2 Caras Reflejante">
          <a:extLst>
            <a:ext uri="{FF2B5EF4-FFF2-40B4-BE49-F238E27FC236}">
              <a16:creationId xmlns="" xmlns:a16="http://schemas.microsoft.com/office/drawing/2014/main" id="{00000000-0008-0000-0000-000097000000}"/>
            </a:ext>
          </a:extLst>
        </xdr:cNvPr>
        <xdr:cNvSpPr>
          <a:spLocks noChangeAspect="1" noChangeArrowheads="1"/>
        </xdr:cNvSpPr>
      </xdr:nvSpPr>
      <xdr:spPr bwMode="auto">
        <a:xfrm>
          <a:off x="6553200" y="181356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152" name="AutoShape 11" descr="Botón Aluminio con 2 Caras Reflejante">
          <a:extLst>
            <a:ext uri="{FF2B5EF4-FFF2-40B4-BE49-F238E27FC236}">
              <a16:creationId xmlns="" xmlns:a16="http://schemas.microsoft.com/office/drawing/2014/main" id="{00000000-0008-0000-0000-000098000000}"/>
            </a:ext>
          </a:extLst>
        </xdr:cNvPr>
        <xdr:cNvSpPr>
          <a:spLocks noChangeAspect="1" noChangeArrowheads="1"/>
        </xdr:cNvSpPr>
      </xdr:nvSpPr>
      <xdr:spPr bwMode="auto">
        <a:xfrm>
          <a:off x="6553200" y="181356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153" name="AutoShape 13" descr="Botón Aluminio con 2 Caras Reflejante">
          <a:extLst>
            <a:ext uri="{FF2B5EF4-FFF2-40B4-BE49-F238E27FC236}">
              <a16:creationId xmlns="" xmlns:a16="http://schemas.microsoft.com/office/drawing/2014/main" id="{00000000-0008-0000-0000-000099000000}"/>
            </a:ext>
          </a:extLst>
        </xdr:cNvPr>
        <xdr:cNvSpPr>
          <a:spLocks noChangeAspect="1" noChangeArrowheads="1"/>
        </xdr:cNvSpPr>
      </xdr:nvSpPr>
      <xdr:spPr bwMode="auto">
        <a:xfrm>
          <a:off x="6553200" y="181356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154" name="AutoShape 7" descr="Botón Aluminio con 2 Caras Reflejante">
          <a:extLst>
            <a:ext uri="{FF2B5EF4-FFF2-40B4-BE49-F238E27FC236}">
              <a16:creationId xmlns="" xmlns:a16="http://schemas.microsoft.com/office/drawing/2014/main" id="{00000000-0008-0000-0000-00009A000000}"/>
            </a:ext>
          </a:extLst>
        </xdr:cNvPr>
        <xdr:cNvSpPr>
          <a:spLocks noChangeAspect="1" noChangeArrowheads="1"/>
        </xdr:cNvSpPr>
      </xdr:nvSpPr>
      <xdr:spPr bwMode="auto">
        <a:xfrm>
          <a:off x="6553200" y="181356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155" name="AutoShape 8" descr="Botón Aluminio con 2 Caras Reflejante">
          <a:extLst>
            <a:ext uri="{FF2B5EF4-FFF2-40B4-BE49-F238E27FC236}">
              <a16:creationId xmlns="" xmlns:a16="http://schemas.microsoft.com/office/drawing/2014/main" id="{00000000-0008-0000-0000-00009B000000}"/>
            </a:ext>
          </a:extLst>
        </xdr:cNvPr>
        <xdr:cNvSpPr>
          <a:spLocks noChangeAspect="1" noChangeArrowheads="1"/>
        </xdr:cNvSpPr>
      </xdr:nvSpPr>
      <xdr:spPr bwMode="auto">
        <a:xfrm>
          <a:off x="6553200" y="181356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156" name="AutoShape 9" descr="Botón Aluminio con 2 Caras Reflejante">
          <a:extLst>
            <a:ext uri="{FF2B5EF4-FFF2-40B4-BE49-F238E27FC236}">
              <a16:creationId xmlns="" xmlns:a16="http://schemas.microsoft.com/office/drawing/2014/main" id="{00000000-0008-0000-0000-00009C000000}"/>
            </a:ext>
          </a:extLst>
        </xdr:cNvPr>
        <xdr:cNvSpPr>
          <a:spLocks noChangeAspect="1" noChangeArrowheads="1"/>
        </xdr:cNvSpPr>
      </xdr:nvSpPr>
      <xdr:spPr bwMode="auto">
        <a:xfrm>
          <a:off x="6553200" y="181356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157" name="AutoShape 10" descr="Botón Aluminio con 2 Caras Reflejante">
          <a:extLst>
            <a:ext uri="{FF2B5EF4-FFF2-40B4-BE49-F238E27FC236}">
              <a16:creationId xmlns="" xmlns:a16="http://schemas.microsoft.com/office/drawing/2014/main" id="{00000000-0008-0000-0000-00009D000000}"/>
            </a:ext>
          </a:extLst>
        </xdr:cNvPr>
        <xdr:cNvSpPr>
          <a:spLocks noChangeAspect="1" noChangeArrowheads="1"/>
        </xdr:cNvSpPr>
      </xdr:nvSpPr>
      <xdr:spPr bwMode="auto">
        <a:xfrm>
          <a:off x="6553200" y="181356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158" name="AutoShape 11" descr="Botón Aluminio con 2 Caras Reflejante">
          <a:extLst>
            <a:ext uri="{FF2B5EF4-FFF2-40B4-BE49-F238E27FC236}">
              <a16:creationId xmlns="" xmlns:a16="http://schemas.microsoft.com/office/drawing/2014/main" id="{00000000-0008-0000-0000-00009E000000}"/>
            </a:ext>
          </a:extLst>
        </xdr:cNvPr>
        <xdr:cNvSpPr>
          <a:spLocks noChangeAspect="1" noChangeArrowheads="1"/>
        </xdr:cNvSpPr>
      </xdr:nvSpPr>
      <xdr:spPr bwMode="auto">
        <a:xfrm>
          <a:off x="6553200" y="181356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159" name="AutoShape 13" descr="Botón Aluminio con 2 Caras Reflejante">
          <a:extLst>
            <a:ext uri="{FF2B5EF4-FFF2-40B4-BE49-F238E27FC236}">
              <a16:creationId xmlns="" xmlns:a16="http://schemas.microsoft.com/office/drawing/2014/main" id="{00000000-0008-0000-0000-00009F000000}"/>
            </a:ext>
          </a:extLst>
        </xdr:cNvPr>
        <xdr:cNvSpPr>
          <a:spLocks noChangeAspect="1" noChangeArrowheads="1"/>
        </xdr:cNvSpPr>
      </xdr:nvSpPr>
      <xdr:spPr bwMode="auto">
        <a:xfrm>
          <a:off x="6553200" y="181356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160" name="AutoShape 7" descr="Botón Aluminio con 2 Caras Reflejante">
          <a:extLst>
            <a:ext uri="{FF2B5EF4-FFF2-40B4-BE49-F238E27FC236}">
              <a16:creationId xmlns="" xmlns:a16="http://schemas.microsoft.com/office/drawing/2014/main" id="{00000000-0008-0000-0000-0000A0000000}"/>
            </a:ext>
          </a:extLst>
        </xdr:cNvPr>
        <xdr:cNvSpPr>
          <a:spLocks noChangeAspect="1" noChangeArrowheads="1"/>
        </xdr:cNvSpPr>
      </xdr:nvSpPr>
      <xdr:spPr bwMode="auto">
        <a:xfrm>
          <a:off x="6553200" y="181356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161" name="AutoShape 8" descr="Botón Aluminio con 2 Caras Reflejante">
          <a:extLst>
            <a:ext uri="{FF2B5EF4-FFF2-40B4-BE49-F238E27FC236}">
              <a16:creationId xmlns="" xmlns:a16="http://schemas.microsoft.com/office/drawing/2014/main" id="{00000000-0008-0000-0000-0000A1000000}"/>
            </a:ext>
          </a:extLst>
        </xdr:cNvPr>
        <xdr:cNvSpPr>
          <a:spLocks noChangeAspect="1" noChangeArrowheads="1"/>
        </xdr:cNvSpPr>
      </xdr:nvSpPr>
      <xdr:spPr bwMode="auto">
        <a:xfrm>
          <a:off x="6553200" y="181356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162" name="AutoShape 9" descr="Botón Aluminio con 2 Caras Reflejante">
          <a:extLst>
            <a:ext uri="{FF2B5EF4-FFF2-40B4-BE49-F238E27FC236}">
              <a16:creationId xmlns="" xmlns:a16="http://schemas.microsoft.com/office/drawing/2014/main" id="{00000000-0008-0000-0000-0000A2000000}"/>
            </a:ext>
          </a:extLst>
        </xdr:cNvPr>
        <xdr:cNvSpPr>
          <a:spLocks noChangeAspect="1" noChangeArrowheads="1"/>
        </xdr:cNvSpPr>
      </xdr:nvSpPr>
      <xdr:spPr bwMode="auto">
        <a:xfrm>
          <a:off x="6553200" y="181356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163" name="AutoShape 10" descr="Botón Aluminio con 2 Caras Reflejante">
          <a:extLst>
            <a:ext uri="{FF2B5EF4-FFF2-40B4-BE49-F238E27FC236}">
              <a16:creationId xmlns="" xmlns:a16="http://schemas.microsoft.com/office/drawing/2014/main" id="{00000000-0008-0000-0000-0000A3000000}"/>
            </a:ext>
          </a:extLst>
        </xdr:cNvPr>
        <xdr:cNvSpPr>
          <a:spLocks noChangeAspect="1" noChangeArrowheads="1"/>
        </xdr:cNvSpPr>
      </xdr:nvSpPr>
      <xdr:spPr bwMode="auto">
        <a:xfrm>
          <a:off x="6553200" y="181356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164" name="AutoShape 11" descr="Botón Aluminio con 2 Caras Reflejante">
          <a:extLst>
            <a:ext uri="{FF2B5EF4-FFF2-40B4-BE49-F238E27FC236}">
              <a16:creationId xmlns="" xmlns:a16="http://schemas.microsoft.com/office/drawing/2014/main" id="{00000000-0008-0000-0000-0000A4000000}"/>
            </a:ext>
          </a:extLst>
        </xdr:cNvPr>
        <xdr:cNvSpPr>
          <a:spLocks noChangeAspect="1" noChangeArrowheads="1"/>
        </xdr:cNvSpPr>
      </xdr:nvSpPr>
      <xdr:spPr bwMode="auto">
        <a:xfrm>
          <a:off x="6553200" y="181356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165" name="AutoShape 13" descr="Botón Aluminio con 2 Caras Reflejante">
          <a:extLst>
            <a:ext uri="{FF2B5EF4-FFF2-40B4-BE49-F238E27FC236}">
              <a16:creationId xmlns="" xmlns:a16="http://schemas.microsoft.com/office/drawing/2014/main" id="{00000000-0008-0000-0000-0000A5000000}"/>
            </a:ext>
          </a:extLst>
        </xdr:cNvPr>
        <xdr:cNvSpPr>
          <a:spLocks noChangeAspect="1" noChangeArrowheads="1"/>
        </xdr:cNvSpPr>
      </xdr:nvSpPr>
      <xdr:spPr bwMode="auto">
        <a:xfrm>
          <a:off x="6553200" y="181356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35207"/>
    <xdr:sp macro="" textlink="">
      <xdr:nvSpPr>
        <xdr:cNvPr id="166" name="AutoShape 7" descr="Botón Aluminio con 2 Caras Reflejante">
          <a:extLst>
            <a:ext uri="{FF2B5EF4-FFF2-40B4-BE49-F238E27FC236}">
              <a16:creationId xmlns="" xmlns:a16="http://schemas.microsoft.com/office/drawing/2014/main" id="{00000000-0008-0000-0000-0000A6000000}"/>
            </a:ext>
          </a:extLst>
        </xdr:cNvPr>
        <xdr:cNvSpPr>
          <a:spLocks noChangeAspect="1" noChangeArrowheads="1"/>
        </xdr:cNvSpPr>
      </xdr:nvSpPr>
      <xdr:spPr bwMode="auto">
        <a:xfrm>
          <a:off x="6553200" y="85544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35207"/>
    <xdr:sp macro="" textlink="">
      <xdr:nvSpPr>
        <xdr:cNvPr id="167" name="AutoShape 8" descr="Botón Aluminio con 2 Caras Reflejante">
          <a:extLst>
            <a:ext uri="{FF2B5EF4-FFF2-40B4-BE49-F238E27FC236}">
              <a16:creationId xmlns="" xmlns:a16="http://schemas.microsoft.com/office/drawing/2014/main" id="{00000000-0008-0000-0000-0000A7000000}"/>
            </a:ext>
          </a:extLst>
        </xdr:cNvPr>
        <xdr:cNvSpPr>
          <a:spLocks noChangeAspect="1" noChangeArrowheads="1"/>
        </xdr:cNvSpPr>
      </xdr:nvSpPr>
      <xdr:spPr bwMode="auto">
        <a:xfrm>
          <a:off x="6553200" y="85544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35207"/>
    <xdr:sp macro="" textlink="">
      <xdr:nvSpPr>
        <xdr:cNvPr id="168" name="AutoShape 9" descr="Botón Aluminio con 2 Caras Reflejante">
          <a:extLst>
            <a:ext uri="{FF2B5EF4-FFF2-40B4-BE49-F238E27FC236}">
              <a16:creationId xmlns="" xmlns:a16="http://schemas.microsoft.com/office/drawing/2014/main" id="{00000000-0008-0000-0000-0000A8000000}"/>
            </a:ext>
          </a:extLst>
        </xdr:cNvPr>
        <xdr:cNvSpPr>
          <a:spLocks noChangeAspect="1" noChangeArrowheads="1"/>
        </xdr:cNvSpPr>
      </xdr:nvSpPr>
      <xdr:spPr bwMode="auto">
        <a:xfrm>
          <a:off x="6553200" y="85544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35207"/>
    <xdr:sp macro="" textlink="">
      <xdr:nvSpPr>
        <xdr:cNvPr id="169" name="AutoShape 10" descr="Botón Aluminio con 2 Caras Reflejante">
          <a:extLst>
            <a:ext uri="{FF2B5EF4-FFF2-40B4-BE49-F238E27FC236}">
              <a16:creationId xmlns="" xmlns:a16="http://schemas.microsoft.com/office/drawing/2014/main" id="{00000000-0008-0000-0000-0000A9000000}"/>
            </a:ext>
          </a:extLst>
        </xdr:cNvPr>
        <xdr:cNvSpPr>
          <a:spLocks noChangeAspect="1" noChangeArrowheads="1"/>
        </xdr:cNvSpPr>
      </xdr:nvSpPr>
      <xdr:spPr bwMode="auto">
        <a:xfrm>
          <a:off x="6553200" y="85544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35207"/>
    <xdr:sp macro="" textlink="">
      <xdr:nvSpPr>
        <xdr:cNvPr id="170" name="AutoShape 11" descr="Botón Aluminio con 2 Caras Reflejante">
          <a:extLst>
            <a:ext uri="{FF2B5EF4-FFF2-40B4-BE49-F238E27FC236}">
              <a16:creationId xmlns="" xmlns:a16="http://schemas.microsoft.com/office/drawing/2014/main" id="{00000000-0008-0000-0000-0000AA000000}"/>
            </a:ext>
          </a:extLst>
        </xdr:cNvPr>
        <xdr:cNvSpPr>
          <a:spLocks noChangeAspect="1" noChangeArrowheads="1"/>
        </xdr:cNvSpPr>
      </xdr:nvSpPr>
      <xdr:spPr bwMode="auto">
        <a:xfrm>
          <a:off x="6553200" y="85544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35207"/>
    <xdr:sp macro="" textlink="">
      <xdr:nvSpPr>
        <xdr:cNvPr id="171" name="AutoShape 13" descr="Botón Aluminio con 2 Caras Reflejante">
          <a:extLst>
            <a:ext uri="{FF2B5EF4-FFF2-40B4-BE49-F238E27FC236}">
              <a16:creationId xmlns="" xmlns:a16="http://schemas.microsoft.com/office/drawing/2014/main" id="{00000000-0008-0000-0000-0000AB000000}"/>
            </a:ext>
          </a:extLst>
        </xdr:cNvPr>
        <xdr:cNvSpPr>
          <a:spLocks noChangeAspect="1" noChangeArrowheads="1"/>
        </xdr:cNvSpPr>
      </xdr:nvSpPr>
      <xdr:spPr bwMode="auto">
        <a:xfrm>
          <a:off x="6553200" y="85544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6632"/>
    <xdr:sp macro="" textlink="">
      <xdr:nvSpPr>
        <xdr:cNvPr id="172" name="AutoShape 7" descr="Botón Aluminio con 2 Caras Reflejante">
          <a:extLst>
            <a:ext uri="{FF2B5EF4-FFF2-40B4-BE49-F238E27FC236}">
              <a16:creationId xmlns="" xmlns:a16="http://schemas.microsoft.com/office/drawing/2014/main" id="{00000000-0008-0000-0000-0000AC000000}"/>
            </a:ext>
          </a:extLst>
        </xdr:cNvPr>
        <xdr:cNvSpPr>
          <a:spLocks noChangeAspect="1" noChangeArrowheads="1"/>
        </xdr:cNvSpPr>
      </xdr:nvSpPr>
      <xdr:spPr bwMode="auto">
        <a:xfrm>
          <a:off x="6553200" y="85544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6632"/>
    <xdr:sp macro="" textlink="">
      <xdr:nvSpPr>
        <xdr:cNvPr id="173" name="AutoShape 8" descr="Botón Aluminio con 2 Caras Reflejante">
          <a:extLst>
            <a:ext uri="{FF2B5EF4-FFF2-40B4-BE49-F238E27FC236}">
              <a16:creationId xmlns="" xmlns:a16="http://schemas.microsoft.com/office/drawing/2014/main" id="{00000000-0008-0000-0000-0000AD000000}"/>
            </a:ext>
          </a:extLst>
        </xdr:cNvPr>
        <xdr:cNvSpPr>
          <a:spLocks noChangeAspect="1" noChangeArrowheads="1"/>
        </xdr:cNvSpPr>
      </xdr:nvSpPr>
      <xdr:spPr bwMode="auto">
        <a:xfrm>
          <a:off x="6553200" y="85544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6632"/>
    <xdr:sp macro="" textlink="">
      <xdr:nvSpPr>
        <xdr:cNvPr id="174" name="AutoShape 9" descr="Botón Aluminio con 2 Caras Reflejante">
          <a:extLst>
            <a:ext uri="{FF2B5EF4-FFF2-40B4-BE49-F238E27FC236}">
              <a16:creationId xmlns="" xmlns:a16="http://schemas.microsoft.com/office/drawing/2014/main" id="{00000000-0008-0000-0000-0000AE000000}"/>
            </a:ext>
          </a:extLst>
        </xdr:cNvPr>
        <xdr:cNvSpPr>
          <a:spLocks noChangeAspect="1" noChangeArrowheads="1"/>
        </xdr:cNvSpPr>
      </xdr:nvSpPr>
      <xdr:spPr bwMode="auto">
        <a:xfrm>
          <a:off x="6553200" y="85544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6632"/>
    <xdr:sp macro="" textlink="">
      <xdr:nvSpPr>
        <xdr:cNvPr id="175" name="AutoShape 10" descr="Botón Aluminio con 2 Caras Reflejante">
          <a:extLst>
            <a:ext uri="{FF2B5EF4-FFF2-40B4-BE49-F238E27FC236}">
              <a16:creationId xmlns="" xmlns:a16="http://schemas.microsoft.com/office/drawing/2014/main" id="{00000000-0008-0000-0000-0000AF000000}"/>
            </a:ext>
          </a:extLst>
        </xdr:cNvPr>
        <xdr:cNvSpPr>
          <a:spLocks noChangeAspect="1" noChangeArrowheads="1"/>
        </xdr:cNvSpPr>
      </xdr:nvSpPr>
      <xdr:spPr bwMode="auto">
        <a:xfrm>
          <a:off x="6553200" y="85544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6632"/>
    <xdr:sp macro="" textlink="">
      <xdr:nvSpPr>
        <xdr:cNvPr id="176" name="AutoShape 11" descr="Botón Aluminio con 2 Caras Reflejante">
          <a:extLst>
            <a:ext uri="{FF2B5EF4-FFF2-40B4-BE49-F238E27FC236}">
              <a16:creationId xmlns="" xmlns:a16="http://schemas.microsoft.com/office/drawing/2014/main" id="{00000000-0008-0000-0000-0000B0000000}"/>
            </a:ext>
          </a:extLst>
        </xdr:cNvPr>
        <xdr:cNvSpPr>
          <a:spLocks noChangeAspect="1" noChangeArrowheads="1"/>
        </xdr:cNvSpPr>
      </xdr:nvSpPr>
      <xdr:spPr bwMode="auto">
        <a:xfrm>
          <a:off x="6553200" y="85544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6632"/>
    <xdr:sp macro="" textlink="">
      <xdr:nvSpPr>
        <xdr:cNvPr id="177" name="AutoShape 13" descr="Botón Aluminio con 2 Caras Reflejante">
          <a:extLst>
            <a:ext uri="{FF2B5EF4-FFF2-40B4-BE49-F238E27FC236}">
              <a16:creationId xmlns="" xmlns:a16="http://schemas.microsoft.com/office/drawing/2014/main" id="{00000000-0008-0000-0000-0000B1000000}"/>
            </a:ext>
          </a:extLst>
        </xdr:cNvPr>
        <xdr:cNvSpPr>
          <a:spLocks noChangeAspect="1" noChangeArrowheads="1"/>
        </xdr:cNvSpPr>
      </xdr:nvSpPr>
      <xdr:spPr bwMode="auto">
        <a:xfrm>
          <a:off x="6553200" y="85544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35207"/>
    <xdr:sp macro="" textlink="">
      <xdr:nvSpPr>
        <xdr:cNvPr id="178" name="AutoShape 7" descr="Botón Aluminio con 2 Caras Reflejante">
          <a:extLst>
            <a:ext uri="{FF2B5EF4-FFF2-40B4-BE49-F238E27FC236}">
              <a16:creationId xmlns="" xmlns:a16="http://schemas.microsoft.com/office/drawing/2014/main" id="{00000000-0008-0000-0000-0000B2000000}"/>
            </a:ext>
          </a:extLst>
        </xdr:cNvPr>
        <xdr:cNvSpPr>
          <a:spLocks noChangeAspect="1" noChangeArrowheads="1"/>
        </xdr:cNvSpPr>
      </xdr:nvSpPr>
      <xdr:spPr bwMode="auto">
        <a:xfrm>
          <a:off x="6553200" y="85544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35207"/>
    <xdr:sp macro="" textlink="">
      <xdr:nvSpPr>
        <xdr:cNvPr id="179" name="AutoShape 8" descr="Botón Aluminio con 2 Caras Reflejante">
          <a:extLst>
            <a:ext uri="{FF2B5EF4-FFF2-40B4-BE49-F238E27FC236}">
              <a16:creationId xmlns="" xmlns:a16="http://schemas.microsoft.com/office/drawing/2014/main" id="{00000000-0008-0000-0000-0000B3000000}"/>
            </a:ext>
          </a:extLst>
        </xdr:cNvPr>
        <xdr:cNvSpPr>
          <a:spLocks noChangeAspect="1" noChangeArrowheads="1"/>
        </xdr:cNvSpPr>
      </xdr:nvSpPr>
      <xdr:spPr bwMode="auto">
        <a:xfrm>
          <a:off x="6553200" y="85544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35207"/>
    <xdr:sp macro="" textlink="">
      <xdr:nvSpPr>
        <xdr:cNvPr id="180" name="AutoShape 9" descr="Botón Aluminio con 2 Caras Reflejante">
          <a:extLst>
            <a:ext uri="{FF2B5EF4-FFF2-40B4-BE49-F238E27FC236}">
              <a16:creationId xmlns="" xmlns:a16="http://schemas.microsoft.com/office/drawing/2014/main" id="{00000000-0008-0000-0000-0000B4000000}"/>
            </a:ext>
          </a:extLst>
        </xdr:cNvPr>
        <xdr:cNvSpPr>
          <a:spLocks noChangeAspect="1" noChangeArrowheads="1"/>
        </xdr:cNvSpPr>
      </xdr:nvSpPr>
      <xdr:spPr bwMode="auto">
        <a:xfrm>
          <a:off x="6553200" y="85544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35207"/>
    <xdr:sp macro="" textlink="">
      <xdr:nvSpPr>
        <xdr:cNvPr id="181" name="AutoShape 10" descr="Botón Aluminio con 2 Caras Reflejante">
          <a:extLst>
            <a:ext uri="{FF2B5EF4-FFF2-40B4-BE49-F238E27FC236}">
              <a16:creationId xmlns="" xmlns:a16="http://schemas.microsoft.com/office/drawing/2014/main" id="{00000000-0008-0000-0000-0000B5000000}"/>
            </a:ext>
          </a:extLst>
        </xdr:cNvPr>
        <xdr:cNvSpPr>
          <a:spLocks noChangeAspect="1" noChangeArrowheads="1"/>
        </xdr:cNvSpPr>
      </xdr:nvSpPr>
      <xdr:spPr bwMode="auto">
        <a:xfrm>
          <a:off x="6553200" y="85544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35207"/>
    <xdr:sp macro="" textlink="">
      <xdr:nvSpPr>
        <xdr:cNvPr id="182" name="AutoShape 11" descr="Botón Aluminio con 2 Caras Reflejante">
          <a:extLst>
            <a:ext uri="{FF2B5EF4-FFF2-40B4-BE49-F238E27FC236}">
              <a16:creationId xmlns="" xmlns:a16="http://schemas.microsoft.com/office/drawing/2014/main" id="{00000000-0008-0000-0000-0000B6000000}"/>
            </a:ext>
          </a:extLst>
        </xdr:cNvPr>
        <xdr:cNvSpPr>
          <a:spLocks noChangeAspect="1" noChangeArrowheads="1"/>
        </xdr:cNvSpPr>
      </xdr:nvSpPr>
      <xdr:spPr bwMode="auto">
        <a:xfrm>
          <a:off x="6553200" y="85544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35207"/>
    <xdr:sp macro="" textlink="">
      <xdr:nvSpPr>
        <xdr:cNvPr id="183" name="AutoShape 13" descr="Botón Aluminio con 2 Caras Reflejante">
          <a:extLst>
            <a:ext uri="{FF2B5EF4-FFF2-40B4-BE49-F238E27FC236}">
              <a16:creationId xmlns="" xmlns:a16="http://schemas.microsoft.com/office/drawing/2014/main" id="{00000000-0008-0000-0000-0000B7000000}"/>
            </a:ext>
          </a:extLst>
        </xdr:cNvPr>
        <xdr:cNvSpPr>
          <a:spLocks noChangeAspect="1" noChangeArrowheads="1"/>
        </xdr:cNvSpPr>
      </xdr:nvSpPr>
      <xdr:spPr bwMode="auto">
        <a:xfrm>
          <a:off x="6553200" y="85544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6632"/>
    <xdr:sp macro="" textlink="">
      <xdr:nvSpPr>
        <xdr:cNvPr id="184" name="AutoShape 7" descr="Botón Aluminio con 2 Caras Reflejante">
          <a:extLst>
            <a:ext uri="{FF2B5EF4-FFF2-40B4-BE49-F238E27FC236}">
              <a16:creationId xmlns="" xmlns:a16="http://schemas.microsoft.com/office/drawing/2014/main" id="{00000000-0008-0000-0000-0000B8000000}"/>
            </a:ext>
          </a:extLst>
        </xdr:cNvPr>
        <xdr:cNvSpPr>
          <a:spLocks noChangeAspect="1" noChangeArrowheads="1"/>
        </xdr:cNvSpPr>
      </xdr:nvSpPr>
      <xdr:spPr bwMode="auto">
        <a:xfrm>
          <a:off x="6553200" y="85544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6632"/>
    <xdr:sp macro="" textlink="">
      <xdr:nvSpPr>
        <xdr:cNvPr id="185" name="AutoShape 8" descr="Botón Aluminio con 2 Caras Reflejante">
          <a:extLst>
            <a:ext uri="{FF2B5EF4-FFF2-40B4-BE49-F238E27FC236}">
              <a16:creationId xmlns="" xmlns:a16="http://schemas.microsoft.com/office/drawing/2014/main" id="{00000000-0008-0000-0000-0000B9000000}"/>
            </a:ext>
          </a:extLst>
        </xdr:cNvPr>
        <xdr:cNvSpPr>
          <a:spLocks noChangeAspect="1" noChangeArrowheads="1"/>
        </xdr:cNvSpPr>
      </xdr:nvSpPr>
      <xdr:spPr bwMode="auto">
        <a:xfrm>
          <a:off x="6553200" y="85544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6632"/>
    <xdr:sp macro="" textlink="">
      <xdr:nvSpPr>
        <xdr:cNvPr id="186" name="AutoShape 9" descr="Botón Aluminio con 2 Caras Reflejante">
          <a:extLst>
            <a:ext uri="{FF2B5EF4-FFF2-40B4-BE49-F238E27FC236}">
              <a16:creationId xmlns="" xmlns:a16="http://schemas.microsoft.com/office/drawing/2014/main" id="{00000000-0008-0000-0000-0000BA000000}"/>
            </a:ext>
          </a:extLst>
        </xdr:cNvPr>
        <xdr:cNvSpPr>
          <a:spLocks noChangeAspect="1" noChangeArrowheads="1"/>
        </xdr:cNvSpPr>
      </xdr:nvSpPr>
      <xdr:spPr bwMode="auto">
        <a:xfrm>
          <a:off x="6553200" y="85544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6632"/>
    <xdr:sp macro="" textlink="">
      <xdr:nvSpPr>
        <xdr:cNvPr id="187" name="AutoShape 10" descr="Botón Aluminio con 2 Caras Reflejante">
          <a:extLst>
            <a:ext uri="{FF2B5EF4-FFF2-40B4-BE49-F238E27FC236}">
              <a16:creationId xmlns="" xmlns:a16="http://schemas.microsoft.com/office/drawing/2014/main" id="{00000000-0008-0000-0000-0000BB000000}"/>
            </a:ext>
          </a:extLst>
        </xdr:cNvPr>
        <xdr:cNvSpPr>
          <a:spLocks noChangeAspect="1" noChangeArrowheads="1"/>
        </xdr:cNvSpPr>
      </xdr:nvSpPr>
      <xdr:spPr bwMode="auto">
        <a:xfrm>
          <a:off x="6553200" y="85544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6632"/>
    <xdr:sp macro="" textlink="">
      <xdr:nvSpPr>
        <xdr:cNvPr id="188" name="AutoShape 11" descr="Botón Aluminio con 2 Caras Reflejante">
          <a:extLst>
            <a:ext uri="{FF2B5EF4-FFF2-40B4-BE49-F238E27FC236}">
              <a16:creationId xmlns="" xmlns:a16="http://schemas.microsoft.com/office/drawing/2014/main" id="{00000000-0008-0000-0000-0000BC000000}"/>
            </a:ext>
          </a:extLst>
        </xdr:cNvPr>
        <xdr:cNvSpPr>
          <a:spLocks noChangeAspect="1" noChangeArrowheads="1"/>
        </xdr:cNvSpPr>
      </xdr:nvSpPr>
      <xdr:spPr bwMode="auto">
        <a:xfrm>
          <a:off x="6553200" y="85544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6632"/>
    <xdr:sp macro="" textlink="">
      <xdr:nvSpPr>
        <xdr:cNvPr id="189" name="AutoShape 13" descr="Botón Aluminio con 2 Caras Reflejante">
          <a:extLst>
            <a:ext uri="{FF2B5EF4-FFF2-40B4-BE49-F238E27FC236}">
              <a16:creationId xmlns="" xmlns:a16="http://schemas.microsoft.com/office/drawing/2014/main" id="{00000000-0008-0000-0000-0000BD000000}"/>
            </a:ext>
          </a:extLst>
        </xdr:cNvPr>
        <xdr:cNvSpPr>
          <a:spLocks noChangeAspect="1" noChangeArrowheads="1"/>
        </xdr:cNvSpPr>
      </xdr:nvSpPr>
      <xdr:spPr bwMode="auto">
        <a:xfrm>
          <a:off x="6553200" y="85544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35207"/>
    <xdr:sp macro="" textlink="">
      <xdr:nvSpPr>
        <xdr:cNvPr id="190" name="AutoShape 7" descr="Botón Aluminio con 2 Caras Reflejante">
          <a:extLst>
            <a:ext uri="{FF2B5EF4-FFF2-40B4-BE49-F238E27FC236}">
              <a16:creationId xmlns="" xmlns:a16="http://schemas.microsoft.com/office/drawing/2014/main" id="{00000000-0008-0000-0000-0000BE000000}"/>
            </a:ext>
          </a:extLst>
        </xdr:cNvPr>
        <xdr:cNvSpPr>
          <a:spLocks noChangeAspect="1" noChangeArrowheads="1"/>
        </xdr:cNvSpPr>
      </xdr:nvSpPr>
      <xdr:spPr bwMode="auto">
        <a:xfrm>
          <a:off x="6553200" y="9055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35207"/>
    <xdr:sp macro="" textlink="">
      <xdr:nvSpPr>
        <xdr:cNvPr id="191" name="AutoShape 8" descr="Botón Aluminio con 2 Caras Reflejante">
          <a:extLst>
            <a:ext uri="{FF2B5EF4-FFF2-40B4-BE49-F238E27FC236}">
              <a16:creationId xmlns="" xmlns:a16="http://schemas.microsoft.com/office/drawing/2014/main" id="{00000000-0008-0000-0000-0000BF000000}"/>
            </a:ext>
          </a:extLst>
        </xdr:cNvPr>
        <xdr:cNvSpPr>
          <a:spLocks noChangeAspect="1" noChangeArrowheads="1"/>
        </xdr:cNvSpPr>
      </xdr:nvSpPr>
      <xdr:spPr bwMode="auto">
        <a:xfrm>
          <a:off x="6553200" y="9055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35207"/>
    <xdr:sp macro="" textlink="">
      <xdr:nvSpPr>
        <xdr:cNvPr id="192" name="AutoShape 9" descr="Botón Aluminio con 2 Caras Reflejante">
          <a:extLst>
            <a:ext uri="{FF2B5EF4-FFF2-40B4-BE49-F238E27FC236}">
              <a16:creationId xmlns="" xmlns:a16="http://schemas.microsoft.com/office/drawing/2014/main" id="{00000000-0008-0000-0000-0000C0000000}"/>
            </a:ext>
          </a:extLst>
        </xdr:cNvPr>
        <xdr:cNvSpPr>
          <a:spLocks noChangeAspect="1" noChangeArrowheads="1"/>
        </xdr:cNvSpPr>
      </xdr:nvSpPr>
      <xdr:spPr bwMode="auto">
        <a:xfrm>
          <a:off x="6553200" y="9055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35207"/>
    <xdr:sp macro="" textlink="">
      <xdr:nvSpPr>
        <xdr:cNvPr id="193" name="AutoShape 10" descr="Botón Aluminio con 2 Caras Reflejante">
          <a:extLst>
            <a:ext uri="{FF2B5EF4-FFF2-40B4-BE49-F238E27FC236}">
              <a16:creationId xmlns="" xmlns:a16="http://schemas.microsoft.com/office/drawing/2014/main" id="{00000000-0008-0000-0000-0000C1000000}"/>
            </a:ext>
          </a:extLst>
        </xdr:cNvPr>
        <xdr:cNvSpPr>
          <a:spLocks noChangeAspect="1" noChangeArrowheads="1"/>
        </xdr:cNvSpPr>
      </xdr:nvSpPr>
      <xdr:spPr bwMode="auto">
        <a:xfrm>
          <a:off x="6553200" y="9055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35207"/>
    <xdr:sp macro="" textlink="">
      <xdr:nvSpPr>
        <xdr:cNvPr id="194" name="AutoShape 11" descr="Botón Aluminio con 2 Caras Reflejante">
          <a:extLst>
            <a:ext uri="{FF2B5EF4-FFF2-40B4-BE49-F238E27FC236}">
              <a16:creationId xmlns="" xmlns:a16="http://schemas.microsoft.com/office/drawing/2014/main" id="{00000000-0008-0000-0000-0000C2000000}"/>
            </a:ext>
          </a:extLst>
        </xdr:cNvPr>
        <xdr:cNvSpPr>
          <a:spLocks noChangeAspect="1" noChangeArrowheads="1"/>
        </xdr:cNvSpPr>
      </xdr:nvSpPr>
      <xdr:spPr bwMode="auto">
        <a:xfrm>
          <a:off x="6553200" y="9055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35207"/>
    <xdr:sp macro="" textlink="">
      <xdr:nvSpPr>
        <xdr:cNvPr id="195" name="AutoShape 13" descr="Botón Aluminio con 2 Caras Reflejante">
          <a:extLst>
            <a:ext uri="{FF2B5EF4-FFF2-40B4-BE49-F238E27FC236}">
              <a16:creationId xmlns="" xmlns:a16="http://schemas.microsoft.com/office/drawing/2014/main" id="{00000000-0008-0000-0000-0000C3000000}"/>
            </a:ext>
          </a:extLst>
        </xdr:cNvPr>
        <xdr:cNvSpPr>
          <a:spLocks noChangeAspect="1" noChangeArrowheads="1"/>
        </xdr:cNvSpPr>
      </xdr:nvSpPr>
      <xdr:spPr bwMode="auto">
        <a:xfrm>
          <a:off x="6553200" y="9055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06632"/>
    <xdr:sp macro="" textlink="">
      <xdr:nvSpPr>
        <xdr:cNvPr id="196" name="AutoShape 7" descr="Botón Aluminio con 2 Caras Reflejante">
          <a:extLst>
            <a:ext uri="{FF2B5EF4-FFF2-40B4-BE49-F238E27FC236}">
              <a16:creationId xmlns="" xmlns:a16="http://schemas.microsoft.com/office/drawing/2014/main" id="{00000000-0008-0000-0000-0000C4000000}"/>
            </a:ext>
          </a:extLst>
        </xdr:cNvPr>
        <xdr:cNvSpPr>
          <a:spLocks noChangeAspect="1" noChangeArrowheads="1"/>
        </xdr:cNvSpPr>
      </xdr:nvSpPr>
      <xdr:spPr bwMode="auto">
        <a:xfrm>
          <a:off x="6553200" y="9055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06632"/>
    <xdr:sp macro="" textlink="">
      <xdr:nvSpPr>
        <xdr:cNvPr id="197" name="AutoShape 8" descr="Botón Aluminio con 2 Caras Reflejante">
          <a:extLst>
            <a:ext uri="{FF2B5EF4-FFF2-40B4-BE49-F238E27FC236}">
              <a16:creationId xmlns="" xmlns:a16="http://schemas.microsoft.com/office/drawing/2014/main" id="{00000000-0008-0000-0000-0000C5000000}"/>
            </a:ext>
          </a:extLst>
        </xdr:cNvPr>
        <xdr:cNvSpPr>
          <a:spLocks noChangeAspect="1" noChangeArrowheads="1"/>
        </xdr:cNvSpPr>
      </xdr:nvSpPr>
      <xdr:spPr bwMode="auto">
        <a:xfrm>
          <a:off x="6553200" y="9055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06632"/>
    <xdr:sp macro="" textlink="">
      <xdr:nvSpPr>
        <xdr:cNvPr id="198" name="AutoShape 9" descr="Botón Aluminio con 2 Caras Reflejante">
          <a:extLst>
            <a:ext uri="{FF2B5EF4-FFF2-40B4-BE49-F238E27FC236}">
              <a16:creationId xmlns="" xmlns:a16="http://schemas.microsoft.com/office/drawing/2014/main" id="{00000000-0008-0000-0000-0000C6000000}"/>
            </a:ext>
          </a:extLst>
        </xdr:cNvPr>
        <xdr:cNvSpPr>
          <a:spLocks noChangeAspect="1" noChangeArrowheads="1"/>
        </xdr:cNvSpPr>
      </xdr:nvSpPr>
      <xdr:spPr bwMode="auto">
        <a:xfrm>
          <a:off x="6553200" y="9055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06632"/>
    <xdr:sp macro="" textlink="">
      <xdr:nvSpPr>
        <xdr:cNvPr id="199" name="AutoShape 10" descr="Botón Aluminio con 2 Caras Reflejante">
          <a:extLst>
            <a:ext uri="{FF2B5EF4-FFF2-40B4-BE49-F238E27FC236}">
              <a16:creationId xmlns="" xmlns:a16="http://schemas.microsoft.com/office/drawing/2014/main" id="{00000000-0008-0000-0000-0000C7000000}"/>
            </a:ext>
          </a:extLst>
        </xdr:cNvPr>
        <xdr:cNvSpPr>
          <a:spLocks noChangeAspect="1" noChangeArrowheads="1"/>
        </xdr:cNvSpPr>
      </xdr:nvSpPr>
      <xdr:spPr bwMode="auto">
        <a:xfrm>
          <a:off x="6553200" y="9055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06632"/>
    <xdr:sp macro="" textlink="">
      <xdr:nvSpPr>
        <xdr:cNvPr id="200" name="AutoShape 11" descr="Botón Aluminio con 2 Caras Reflejante">
          <a:extLst>
            <a:ext uri="{FF2B5EF4-FFF2-40B4-BE49-F238E27FC236}">
              <a16:creationId xmlns="" xmlns:a16="http://schemas.microsoft.com/office/drawing/2014/main" id="{00000000-0008-0000-0000-0000C8000000}"/>
            </a:ext>
          </a:extLst>
        </xdr:cNvPr>
        <xdr:cNvSpPr>
          <a:spLocks noChangeAspect="1" noChangeArrowheads="1"/>
        </xdr:cNvSpPr>
      </xdr:nvSpPr>
      <xdr:spPr bwMode="auto">
        <a:xfrm>
          <a:off x="6553200" y="9055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06632"/>
    <xdr:sp macro="" textlink="">
      <xdr:nvSpPr>
        <xdr:cNvPr id="201" name="AutoShape 13" descr="Botón Aluminio con 2 Caras Reflejante">
          <a:extLst>
            <a:ext uri="{FF2B5EF4-FFF2-40B4-BE49-F238E27FC236}">
              <a16:creationId xmlns="" xmlns:a16="http://schemas.microsoft.com/office/drawing/2014/main" id="{00000000-0008-0000-0000-0000C9000000}"/>
            </a:ext>
          </a:extLst>
        </xdr:cNvPr>
        <xdr:cNvSpPr>
          <a:spLocks noChangeAspect="1" noChangeArrowheads="1"/>
        </xdr:cNvSpPr>
      </xdr:nvSpPr>
      <xdr:spPr bwMode="auto">
        <a:xfrm>
          <a:off x="6553200" y="9055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35207"/>
    <xdr:sp macro="" textlink="">
      <xdr:nvSpPr>
        <xdr:cNvPr id="202" name="AutoShape 7" descr="Botón Aluminio con 2 Caras Reflejante">
          <a:extLst>
            <a:ext uri="{FF2B5EF4-FFF2-40B4-BE49-F238E27FC236}">
              <a16:creationId xmlns="" xmlns:a16="http://schemas.microsoft.com/office/drawing/2014/main" id="{00000000-0008-0000-0000-0000CA000000}"/>
            </a:ext>
          </a:extLst>
        </xdr:cNvPr>
        <xdr:cNvSpPr>
          <a:spLocks noChangeAspect="1" noChangeArrowheads="1"/>
        </xdr:cNvSpPr>
      </xdr:nvSpPr>
      <xdr:spPr bwMode="auto">
        <a:xfrm>
          <a:off x="6553200" y="9055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35207"/>
    <xdr:sp macro="" textlink="">
      <xdr:nvSpPr>
        <xdr:cNvPr id="203" name="AutoShape 8" descr="Botón Aluminio con 2 Caras Reflejante">
          <a:extLst>
            <a:ext uri="{FF2B5EF4-FFF2-40B4-BE49-F238E27FC236}">
              <a16:creationId xmlns="" xmlns:a16="http://schemas.microsoft.com/office/drawing/2014/main" id="{00000000-0008-0000-0000-0000CB000000}"/>
            </a:ext>
          </a:extLst>
        </xdr:cNvPr>
        <xdr:cNvSpPr>
          <a:spLocks noChangeAspect="1" noChangeArrowheads="1"/>
        </xdr:cNvSpPr>
      </xdr:nvSpPr>
      <xdr:spPr bwMode="auto">
        <a:xfrm>
          <a:off x="6553200" y="9055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35207"/>
    <xdr:sp macro="" textlink="">
      <xdr:nvSpPr>
        <xdr:cNvPr id="204" name="AutoShape 9" descr="Botón Aluminio con 2 Caras Reflejante">
          <a:extLst>
            <a:ext uri="{FF2B5EF4-FFF2-40B4-BE49-F238E27FC236}">
              <a16:creationId xmlns="" xmlns:a16="http://schemas.microsoft.com/office/drawing/2014/main" id="{00000000-0008-0000-0000-0000CC000000}"/>
            </a:ext>
          </a:extLst>
        </xdr:cNvPr>
        <xdr:cNvSpPr>
          <a:spLocks noChangeAspect="1" noChangeArrowheads="1"/>
        </xdr:cNvSpPr>
      </xdr:nvSpPr>
      <xdr:spPr bwMode="auto">
        <a:xfrm>
          <a:off x="6553200" y="9055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35207"/>
    <xdr:sp macro="" textlink="">
      <xdr:nvSpPr>
        <xdr:cNvPr id="205" name="AutoShape 10" descr="Botón Aluminio con 2 Caras Reflejante">
          <a:extLst>
            <a:ext uri="{FF2B5EF4-FFF2-40B4-BE49-F238E27FC236}">
              <a16:creationId xmlns="" xmlns:a16="http://schemas.microsoft.com/office/drawing/2014/main" id="{00000000-0008-0000-0000-0000CD000000}"/>
            </a:ext>
          </a:extLst>
        </xdr:cNvPr>
        <xdr:cNvSpPr>
          <a:spLocks noChangeAspect="1" noChangeArrowheads="1"/>
        </xdr:cNvSpPr>
      </xdr:nvSpPr>
      <xdr:spPr bwMode="auto">
        <a:xfrm>
          <a:off x="6553200" y="9055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35207"/>
    <xdr:sp macro="" textlink="">
      <xdr:nvSpPr>
        <xdr:cNvPr id="206" name="AutoShape 11" descr="Botón Aluminio con 2 Caras Reflejante">
          <a:extLst>
            <a:ext uri="{FF2B5EF4-FFF2-40B4-BE49-F238E27FC236}">
              <a16:creationId xmlns="" xmlns:a16="http://schemas.microsoft.com/office/drawing/2014/main" id="{00000000-0008-0000-0000-0000CE000000}"/>
            </a:ext>
          </a:extLst>
        </xdr:cNvPr>
        <xdr:cNvSpPr>
          <a:spLocks noChangeAspect="1" noChangeArrowheads="1"/>
        </xdr:cNvSpPr>
      </xdr:nvSpPr>
      <xdr:spPr bwMode="auto">
        <a:xfrm>
          <a:off x="6553200" y="9055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35207"/>
    <xdr:sp macro="" textlink="">
      <xdr:nvSpPr>
        <xdr:cNvPr id="207" name="AutoShape 13" descr="Botón Aluminio con 2 Caras Reflejante">
          <a:extLst>
            <a:ext uri="{FF2B5EF4-FFF2-40B4-BE49-F238E27FC236}">
              <a16:creationId xmlns="" xmlns:a16="http://schemas.microsoft.com/office/drawing/2014/main" id="{00000000-0008-0000-0000-0000CF000000}"/>
            </a:ext>
          </a:extLst>
        </xdr:cNvPr>
        <xdr:cNvSpPr>
          <a:spLocks noChangeAspect="1" noChangeArrowheads="1"/>
        </xdr:cNvSpPr>
      </xdr:nvSpPr>
      <xdr:spPr bwMode="auto">
        <a:xfrm>
          <a:off x="6553200" y="9055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06632"/>
    <xdr:sp macro="" textlink="">
      <xdr:nvSpPr>
        <xdr:cNvPr id="208" name="AutoShape 7" descr="Botón Aluminio con 2 Caras Reflejante">
          <a:extLst>
            <a:ext uri="{FF2B5EF4-FFF2-40B4-BE49-F238E27FC236}">
              <a16:creationId xmlns="" xmlns:a16="http://schemas.microsoft.com/office/drawing/2014/main" id="{00000000-0008-0000-0000-0000D0000000}"/>
            </a:ext>
          </a:extLst>
        </xdr:cNvPr>
        <xdr:cNvSpPr>
          <a:spLocks noChangeAspect="1" noChangeArrowheads="1"/>
        </xdr:cNvSpPr>
      </xdr:nvSpPr>
      <xdr:spPr bwMode="auto">
        <a:xfrm>
          <a:off x="6553200" y="9055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06632"/>
    <xdr:sp macro="" textlink="">
      <xdr:nvSpPr>
        <xdr:cNvPr id="209" name="AutoShape 8" descr="Botón Aluminio con 2 Caras Reflejante">
          <a:extLst>
            <a:ext uri="{FF2B5EF4-FFF2-40B4-BE49-F238E27FC236}">
              <a16:creationId xmlns="" xmlns:a16="http://schemas.microsoft.com/office/drawing/2014/main" id="{00000000-0008-0000-0000-0000D1000000}"/>
            </a:ext>
          </a:extLst>
        </xdr:cNvPr>
        <xdr:cNvSpPr>
          <a:spLocks noChangeAspect="1" noChangeArrowheads="1"/>
        </xdr:cNvSpPr>
      </xdr:nvSpPr>
      <xdr:spPr bwMode="auto">
        <a:xfrm>
          <a:off x="6553200" y="9055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06632"/>
    <xdr:sp macro="" textlink="">
      <xdr:nvSpPr>
        <xdr:cNvPr id="210" name="AutoShape 9" descr="Botón Aluminio con 2 Caras Reflejante">
          <a:extLst>
            <a:ext uri="{FF2B5EF4-FFF2-40B4-BE49-F238E27FC236}">
              <a16:creationId xmlns="" xmlns:a16="http://schemas.microsoft.com/office/drawing/2014/main" id="{00000000-0008-0000-0000-0000D2000000}"/>
            </a:ext>
          </a:extLst>
        </xdr:cNvPr>
        <xdr:cNvSpPr>
          <a:spLocks noChangeAspect="1" noChangeArrowheads="1"/>
        </xdr:cNvSpPr>
      </xdr:nvSpPr>
      <xdr:spPr bwMode="auto">
        <a:xfrm>
          <a:off x="6553200" y="9055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06632"/>
    <xdr:sp macro="" textlink="">
      <xdr:nvSpPr>
        <xdr:cNvPr id="211" name="AutoShape 10" descr="Botón Aluminio con 2 Caras Reflejante">
          <a:extLst>
            <a:ext uri="{FF2B5EF4-FFF2-40B4-BE49-F238E27FC236}">
              <a16:creationId xmlns="" xmlns:a16="http://schemas.microsoft.com/office/drawing/2014/main" id="{00000000-0008-0000-0000-0000D3000000}"/>
            </a:ext>
          </a:extLst>
        </xdr:cNvPr>
        <xdr:cNvSpPr>
          <a:spLocks noChangeAspect="1" noChangeArrowheads="1"/>
        </xdr:cNvSpPr>
      </xdr:nvSpPr>
      <xdr:spPr bwMode="auto">
        <a:xfrm>
          <a:off x="6553200" y="9055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06632"/>
    <xdr:sp macro="" textlink="">
      <xdr:nvSpPr>
        <xdr:cNvPr id="212" name="AutoShape 11" descr="Botón Aluminio con 2 Caras Reflejante">
          <a:extLst>
            <a:ext uri="{FF2B5EF4-FFF2-40B4-BE49-F238E27FC236}">
              <a16:creationId xmlns="" xmlns:a16="http://schemas.microsoft.com/office/drawing/2014/main" id="{00000000-0008-0000-0000-0000D4000000}"/>
            </a:ext>
          </a:extLst>
        </xdr:cNvPr>
        <xdr:cNvSpPr>
          <a:spLocks noChangeAspect="1" noChangeArrowheads="1"/>
        </xdr:cNvSpPr>
      </xdr:nvSpPr>
      <xdr:spPr bwMode="auto">
        <a:xfrm>
          <a:off x="6553200" y="9055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06632"/>
    <xdr:sp macro="" textlink="">
      <xdr:nvSpPr>
        <xdr:cNvPr id="213" name="AutoShape 13" descr="Botón Aluminio con 2 Caras Reflejante">
          <a:extLst>
            <a:ext uri="{FF2B5EF4-FFF2-40B4-BE49-F238E27FC236}">
              <a16:creationId xmlns="" xmlns:a16="http://schemas.microsoft.com/office/drawing/2014/main" id="{00000000-0008-0000-0000-0000D5000000}"/>
            </a:ext>
          </a:extLst>
        </xdr:cNvPr>
        <xdr:cNvSpPr>
          <a:spLocks noChangeAspect="1" noChangeArrowheads="1"/>
        </xdr:cNvSpPr>
      </xdr:nvSpPr>
      <xdr:spPr bwMode="auto">
        <a:xfrm>
          <a:off x="6553200" y="9055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214" name="AutoShape 7" descr="Botón Aluminio con 2 Caras Reflejante">
          <a:extLst>
            <a:ext uri="{FF2B5EF4-FFF2-40B4-BE49-F238E27FC236}">
              <a16:creationId xmlns="" xmlns:a16="http://schemas.microsoft.com/office/drawing/2014/main" id="{00000000-0008-0000-0000-0000D6000000}"/>
            </a:ext>
          </a:extLst>
        </xdr:cNvPr>
        <xdr:cNvSpPr>
          <a:spLocks noChangeAspect="1" noChangeArrowheads="1"/>
        </xdr:cNvSpPr>
      </xdr:nvSpPr>
      <xdr:spPr bwMode="auto">
        <a:xfrm>
          <a:off x="6553200" y="971454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215" name="AutoShape 8" descr="Botón Aluminio con 2 Caras Reflejante">
          <a:extLst>
            <a:ext uri="{FF2B5EF4-FFF2-40B4-BE49-F238E27FC236}">
              <a16:creationId xmlns="" xmlns:a16="http://schemas.microsoft.com/office/drawing/2014/main" id="{00000000-0008-0000-0000-0000D7000000}"/>
            </a:ext>
          </a:extLst>
        </xdr:cNvPr>
        <xdr:cNvSpPr>
          <a:spLocks noChangeAspect="1" noChangeArrowheads="1"/>
        </xdr:cNvSpPr>
      </xdr:nvSpPr>
      <xdr:spPr bwMode="auto">
        <a:xfrm>
          <a:off x="6553200" y="971454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216" name="AutoShape 9" descr="Botón Aluminio con 2 Caras Reflejante">
          <a:extLst>
            <a:ext uri="{FF2B5EF4-FFF2-40B4-BE49-F238E27FC236}">
              <a16:creationId xmlns="" xmlns:a16="http://schemas.microsoft.com/office/drawing/2014/main" id="{00000000-0008-0000-0000-0000D8000000}"/>
            </a:ext>
          </a:extLst>
        </xdr:cNvPr>
        <xdr:cNvSpPr>
          <a:spLocks noChangeAspect="1" noChangeArrowheads="1"/>
        </xdr:cNvSpPr>
      </xdr:nvSpPr>
      <xdr:spPr bwMode="auto">
        <a:xfrm>
          <a:off x="6553200" y="971454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217" name="AutoShape 10" descr="Botón Aluminio con 2 Caras Reflejante">
          <a:extLst>
            <a:ext uri="{FF2B5EF4-FFF2-40B4-BE49-F238E27FC236}">
              <a16:creationId xmlns="" xmlns:a16="http://schemas.microsoft.com/office/drawing/2014/main" id="{00000000-0008-0000-0000-0000D9000000}"/>
            </a:ext>
          </a:extLst>
        </xdr:cNvPr>
        <xdr:cNvSpPr>
          <a:spLocks noChangeAspect="1" noChangeArrowheads="1"/>
        </xdr:cNvSpPr>
      </xdr:nvSpPr>
      <xdr:spPr bwMode="auto">
        <a:xfrm>
          <a:off x="6553200" y="971454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218" name="AutoShape 11" descr="Botón Aluminio con 2 Caras Reflejante">
          <a:extLst>
            <a:ext uri="{FF2B5EF4-FFF2-40B4-BE49-F238E27FC236}">
              <a16:creationId xmlns="" xmlns:a16="http://schemas.microsoft.com/office/drawing/2014/main" id="{00000000-0008-0000-0000-0000DA000000}"/>
            </a:ext>
          </a:extLst>
        </xdr:cNvPr>
        <xdr:cNvSpPr>
          <a:spLocks noChangeAspect="1" noChangeArrowheads="1"/>
        </xdr:cNvSpPr>
      </xdr:nvSpPr>
      <xdr:spPr bwMode="auto">
        <a:xfrm>
          <a:off x="6553200" y="971454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219" name="AutoShape 13" descr="Botón Aluminio con 2 Caras Reflejante">
          <a:extLst>
            <a:ext uri="{FF2B5EF4-FFF2-40B4-BE49-F238E27FC236}">
              <a16:creationId xmlns="" xmlns:a16="http://schemas.microsoft.com/office/drawing/2014/main" id="{00000000-0008-0000-0000-0000DB000000}"/>
            </a:ext>
          </a:extLst>
        </xdr:cNvPr>
        <xdr:cNvSpPr>
          <a:spLocks noChangeAspect="1" noChangeArrowheads="1"/>
        </xdr:cNvSpPr>
      </xdr:nvSpPr>
      <xdr:spPr bwMode="auto">
        <a:xfrm>
          <a:off x="6553200" y="971454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220" name="AutoShape 7" descr="Botón Aluminio con 2 Caras Reflejante">
          <a:extLst>
            <a:ext uri="{FF2B5EF4-FFF2-40B4-BE49-F238E27FC236}">
              <a16:creationId xmlns="" xmlns:a16="http://schemas.microsoft.com/office/drawing/2014/main" id="{00000000-0008-0000-0000-0000DC000000}"/>
            </a:ext>
          </a:extLst>
        </xdr:cNvPr>
        <xdr:cNvSpPr>
          <a:spLocks noChangeAspect="1" noChangeArrowheads="1"/>
        </xdr:cNvSpPr>
      </xdr:nvSpPr>
      <xdr:spPr bwMode="auto">
        <a:xfrm>
          <a:off x="6553200" y="971454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221" name="AutoShape 8" descr="Botón Aluminio con 2 Caras Reflejante">
          <a:extLst>
            <a:ext uri="{FF2B5EF4-FFF2-40B4-BE49-F238E27FC236}">
              <a16:creationId xmlns="" xmlns:a16="http://schemas.microsoft.com/office/drawing/2014/main" id="{00000000-0008-0000-0000-0000DD000000}"/>
            </a:ext>
          </a:extLst>
        </xdr:cNvPr>
        <xdr:cNvSpPr>
          <a:spLocks noChangeAspect="1" noChangeArrowheads="1"/>
        </xdr:cNvSpPr>
      </xdr:nvSpPr>
      <xdr:spPr bwMode="auto">
        <a:xfrm>
          <a:off x="6553200" y="971454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222" name="AutoShape 9" descr="Botón Aluminio con 2 Caras Reflejante">
          <a:extLst>
            <a:ext uri="{FF2B5EF4-FFF2-40B4-BE49-F238E27FC236}">
              <a16:creationId xmlns="" xmlns:a16="http://schemas.microsoft.com/office/drawing/2014/main" id="{00000000-0008-0000-0000-0000DE000000}"/>
            </a:ext>
          </a:extLst>
        </xdr:cNvPr>
        <xdr:cNvSpPr>
          <a:spLocks noChangeAspect="1" noChangeArrowheads="1"/>
        </xdr:cNvSpPr>
      </xdr:nvSpPr>
      <xdr:spPr bwMode="auto">
        <a:xfrm>
          <a:off x="6553200" y="971454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223" name="AutoShape 10" descr="Botón Aluminio con 2 Caras Reflejante">
          <a:extLst>
            <a:ext uri="{FF2B5EF4-FFF2-40B4-BE49-F238E27FC236}">
              <a16:creationId xmlns="" xmlns:a16="http://schemas.microsoft.com/office/drawing/2014/main" id="{00000000-0008-0000-0000-0000DF000000}"/>
            </a:ext>
          </a:extLst>
        </xdr:cNvPr>
        <xdr:cNvSpPr>
          <a:spLocks noChangeAspect="1" noChangeArrowheads="1"/>
        </xdr:cNvSpPr>
      </xdr:nvSpPr>
      <xdr:spPr bwMode="auto">
        <a:xfrm>
          <a:off x="6553200" y="971454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224" name="AutoShape 11" descr="Botón Aluminio con 2 Caras Reflejante">
          <a:extLst>
            <a:ext uri="{FF2B5EF4-FFF2-40B4-BE49-F238E27FC236}">
              <a16:creationId xmlns="" xmlns:a16="http://schemas.microsoft.com/office/drawing/2014/main" id="{00000000-0008-0000-0000-0000E0000000}"/>
            </a:ext>
          </a:extLst>
        </xdr:cNvPr>
        <xdr:cNvSpPr>
          <a:spLocks noChangeAspect="1" noChangeArrowheads="1"/>
        </xdr:cNvSpPr>
      </xdr:nvSpPr>
      <xdr:spPr bwMode="auto">
        <a:xfrm>
          <a:off x="6553200" y="971454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225" name="AutoShape 13" descr="Botón Aluminio con 2 Caras Reflejante">
          <a:extLst>
            <a:ext uri="{FF2B5EF4-FFF2-40B4-BE49-F238E27FC236}">
              <a16:creationId xmlns="" xmlns:a16="http://schemas.microsoft.com/office/drawing/2014/main" id="{00000000-0008-0000-0000-0000E1000000}"/>
            </a:ext>
          </a:extLst>
        </xdr:cNvPr>
        <xdr:cNvSpPr>
          <a:spLocks noChangeAspect="1" noChangeArrowheads="1"/>
        </xdr:cNvSpPr>
      </xdr:nvSpPr>
      <xdr:spPr bwMode="auto">
        <a:xfrm>
          <a:off x="6553200" y="971454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226" name="AutoShape 7" descr="Botón Aluminio con 2 Caras Reflejante">
          <a:extLst>
            <a:ext uri="{FF2B5EF4-FFF2-40B4-BE49-F238E27FC236}">
              <a16:creationId xmlns="" xmlns:a16="http://schemas.microsoft.com/office/drawing/2014/main" id="{00000000-0008-0000-0000-0000E2000000}"/>
            </a:ext>
          </a:extLst>
        </xdr:cNvPr>
        <xdr:cNvSpPr>
          <a:spLocks noChangeAspect="1" noChangeArrowheads="1"/>
        </xdr:cNvSpPr>
      </xdr:nvSpPr>
      <xdr:spPr bwMode="auto">
        <a:xfrm>
          <a:off x="6553200" y="971454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227" name="AutoShape 8" descr="Botón Aluminio con 2 Caras Reflejante">
          <a:extLst>
            <a:ext uri="{FF2B5EF4-FFF2-40B4-BE49-F238E27FC236}">
              <a16:creationId xmlns="" xmlns:a16="http://schemas.microsoft.com/office/drawing/2014/main" id="{00000000-0008-0000-0000-0000E3000000}"/>
            </a:ext>
          </a:extLst>
        </xdr:cNvPr>
        <xdr:cNvSpPr>
          <a:spLocks noChangeAspect="1" noChangeArrowheads="1"/>
        </xdr:cNvSpPr>
      </xdr:nvSpPr>
      <xdr:spPr bwMode="auto">
        <a:xfrm>
          <a:off x="6553200" y="971454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228" name="AutoShape 9" descr="Botón Aluminio con 2 Caras Reflejante">
          <a:extLst>
            <a:ext uri="{FF2B5EF4-FFF2-40B4-BE49-F238E27FC236}">
              <a16:creationId xmlns="" xmlns:a16="http://schemas.microsoft.com/office/drawing/2014/main" id="{00000000-0008-0000-0000-0000E4000000}"/>
            </a:ext>
          </a:extLst>
        </xdr:cNvPr>
        <xdr:cNvSpPr>
          <a:spLocks noChangeAspect="1" noChangeArrowheads="1"/>
        </xdr:cNvSpPr>
      </xdr:nvSpPr>
      <xdr:spPr bwMode="auto">
        <a:xfrm>
          <a:off x="6553200" y="971454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229" name="AutoShape 10" descr="Botón Aluminio con 2 Caras Reflejante">
          <a:extLst>
            <a:ext uri="{FF2B5EF4-FFF2-40B4-BE49-F238E27FC236}">
              <a16:creationId xmlns="" xmlns:a16="http://schemas.microsoft.com/office/drawing/2014/main" id="{00000000-0008-0000-0000-0000E5000000}"/>
            </a:ext>
          </a:extLst>
        </xdr:cNvPr>
        <xdr:cNvSpPr>
          <a:spLocks noChangeAspect="1" noChangeArrowheads="1"/>
        </xdr:cNvSpPr>
      </xdr:nvSpPr>
      <xdr:spPr bwMode="auto">
        <a:xfrm>
          <a:off x="6553200" y="971454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230" name="AutoShape 11" descr="Botón Aluminio con 2 Caras Reflejante">
          <a:extLst>
            <a:ext uri="{FF2B5EF4-FFF2-40B4-BE49-F238E27FC236}">
              <a16:creationId xmlns="" xmlns:a16="http://schemas.microsoft.com/office/drawing/2014/main" id="{00000000-0008-0000-0000-0000E6000000}"/>
            </a:ext>
          </a:extLst>
        </xdr:cNvPr>
        <xdr:cNvSpPr>
          <a:spLocks noChangeAspect="1" noChangeArrowheads="1"/>
        </xdr:cNvSpPr>
      </xdr:nvSpPr>
      <xdr:spPr bwMode="auto">
        <a:xfrm>
          <a:off x="6553200" y="971454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231" name="AutoShape 13" descr="Botón Aluminio con 2 Caras Reflejante">
          <a:extLst>
            <a:ext uri="{FF2B5EF4-FFF2-40B4-BE49-F238E27FC236}">
              <a16:creationId xmlns="" xmlns:a16="http://schemas.microsoft.com/office/drawing/2014/main" id="{00000000-0008-0000-0000-0000E7000000}"/>
            </a:ext>
          </a:extLst>
        </xdr:cNvPr>
        <xdr:cNvSpPr>
          <a:spLocks noChangeAspect="1" noChangeArrowheads="1"/>
        </xdr:cNvSpPr>
      </xdr:nvSpPr>
      <xdr:spPr bwMode="auto">
        <a:xfrm>
          <a:off x="6553200" y="971454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232" name="AutoShape 7" descr="Botón Aluminio con 2 Caras Reflejante">
          <a:extLst>
            <a:ext uri="{FF2B5EF4-FFF2-40B4-BE49-F238E27FC236}">
              <a16:creationId xmlns="" xmlns:a16="http://schemas.microsoft.com/office/drawing/2014/main" id="{00000000-0008-0000-0000-0000E8000000}"/>
            </a:ext>
          </a:extLst>
        </xdr:cNvPr>
        <xdr:cNvSpPr>
          <a:spLocks noChangeAspect="1" noChangeArrowheads="1"/>
        </xdr:cNvSpPr>
      </xdr:nvSpPr>
      <xdr:spPr bwMode="auto">
        <a:xfrm>
          <a:off x="6553200" y="971454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233" name="AutoShape 8" descr="Botón Aluminio con 2 Caras Reflejante">
          <a:extLst>
            <a:ext uri="{FF2B5EF4-FFF2-40B4-BE49-F238E27FC236}">
              <a16:creationId xmlns="" xmlns:a16="http://schemas.microsoft.com/office/drawing/2014/main" id="{00000000-0008-0000-0000-0000E9000000}"/>
            </a:ext>
          </a:extLst>
        </xdr:cNvPr>
        <xdr:cNvSpPr>
          <a:spLocks noChangeAspect="1" noChangeArrowheads="1"/>
        </xdr:cNvSpPr>
      </xdr:nvSpPr>
      <xdr:spPr bwMode="auto">
        <a:xfrm>
          <a:off x="6553200" y="971454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234" name="AutoShape 9" descr="Botón Aluminio con 2 Caras Reflejante">
          <a:extLst>
            <a:ext uri="{FF2B5EF4-FFF2-40B4-BE49-F238E27FC236}">
              <a16:creationId xmlns="" xmlns:a16="http://schemas.microsoft.com/office/drawing/2014/main" id="{00000000-0008-0000-0000-0000EA000000}"/>
            </a:ext>
          </a:extLst>
        </xdr:cNvPr>
        <xdr:cNvSpPr>
          <a:spLocks noChangeAspect="1" noChangeArrowheads="1"/>
        </xdr:cNvSpPr>
      </xdr:nvSpPr>
      <xdr:spPr bwMode="auto">
        <a:xfrm>
          <a:off x="6553200" y="971454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235" name="AutoShape 10" descr="Botón Aluminio con 2 Caras Reflejante">
          <a:extLst>
            <a:ext uri="{FF2B5EF4-FFF2-40B4-BE49-F238E27FC236}">
              <a16:creationId xmlns="" xmlns:a16="http://schemas.microsoft.com/office/drawing/2014/main" id="{00000000-0008-0000-0000-0000EB000000}"/>
            </a:ext>
          </a:extLst>
        </xdr:cNvPr>
        <xdr:cNvSpPr>
          <a:spLocks noChangeAspect="1" noChangeArrowheads="1"/>
        </xdr:cNvSpPr>
      </xdr:nvSpPr>
      <xdr:spPr bwMode="auto">
        <a:xfrm>
          <a:off x="6553200" y="971454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236" name="AutoShape 11" descr="Botón Aluminio con 2 Caras Reflejante">
          <a:extLst>
            <a:ext uri="{FF2B5EF4-FFF2-40B4-BE49-F238E27FC236}">
              <a16:creationId xmlns="" xmlns:a16="http://schemas.microsoft.com/office/drawing/2014/main" id="{00000000-0008-0000-0000-0000EC000000}"/>
            </a:ext>
          </a:extLst>
        </xdr:cNvPr>
        <xdr:cNvSpPr>
          <a:spLocks noChangeAspect="1" noChangeArrowheads="1"/>
        </xdr:cNvSpPr>
      </xdr:nvSpPr>
      <xdr:spPr bwMode="auto">
        <a:xfrm>
          <a:off x="6553200" y="971454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237" name="AutoShape 13" descr="Botón Aluminio con 2 Caras Reflejante">
          <a:extLst>
            <a:ext uri="{FF2B5EF4-FFF2-40B4-BE49-F238E27FC236}">
              <a16:creationId xmlns="" xmlns:a16="http://schemas.microsoft.com/office/drawing/2014/main" id="{00000000-0008-0000-0000-0000ED000000}"/>
            </a:ext>
          </a:extLst>
        </xdr:cNvPr>
        <xdr:cNvSpPr>
          <a:spLocks noChangeAspect="1" noChangeArrowheads="1"/>
        </xdr:cNvSpPr>
      </xdr:nvSpPr>
      <xdr:spPr bwMode="auto">
        <a:xfrm>
          <a:off x="6553200" y="971454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176</xdr:row>
      <xdr:rowOff>0</xdr:rowOff>
    </xdr:from>
    <xdr:to>
      <xdr:col>6</xdr:col>
      <xdr:colOff>304800</xdr:colOff>
      <xdr:row>177</xdr:row>
      <xdr:rowOff>117685</xdr:rowOff>
    </xdr:to>
    <xdr:sp macro="" textlink="">
      <xdr:nvSpPr>
        <xdr:cNvPr id="238" name="AutoShape 7" descr="Botón Aluminio con 2 Caras Reflejante">
          <a:extLst>
            <a:ext uri="{FF2B5EF4-FFF2-40B4-BE49-F238E27FC236}">
              <a16:creationId xmlns="" xmlns:a16="http://schemas.microsoft.com/office/drawing/2014/main" id="{00000000-0008-0000-0000-0000EE000000}"/>
            </a:ext>
          </a:extLst>
        </xdr:cNvPr>
        <xdr:cNvSpPr>
          <a:spLocks noChangeAspect="1" noChangeArrowheads="1"/>
        </xdr:cNvSpPr>
      </xdr:nvSpPr>
      <xdr:spPr bwMode="auto">
        <a:xfrm>
          <a:off x="6553200" y="29218890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117685</xdr:rowOff>
    </xdr:to>
    <xdr:sp macro="" textlink="">
      <xdr:nvSpPr>
        <xdr:cNvPr id="239" name="AutoShape 8" descr="Botón Aluminio con 2 Caras Reflejante">
          <a:extLst>
            <a:ext uri="{FF2B5EF4-FFF2-40B4-BE49-F238E27FC236}">
              <a16:creationId xmlns="" xmlns:a16="http://schemas.microsoft.com/office/drawing/2014/main" id="{00000000-0008-0000-0000-0000EF000000}"/>
            </a:ext>
          </a:extLst>
        </xdr:cNvPr>
        <xdr:cNvSpPr>
          <a:spLocks noChangeAspect="1" noChangeArrowheads="1"/>
        </xdr:cNvSpPr>
      </xdr:nvSpPr>
      <xdr:spPr bwMode="auto">
        <a:xfrm>
          <a:off x="6553200" y="29218890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117685</xdr:rowOff>
    </xdr:to>
    <xdr:sp macro="" textlink="">
      <xdr:nvSpPr>
        <xdr:cNvPr id="240" name="AutoShape 9" descr="Botón Aluminio con 2 Caras Reflejante">
          <a:extLst>
            <a:ext uri="{FF2B5EF4-FFF2-40B4-BE49-F238E27FC236}">
              <a16:creationId xmlns="" xmlns:a16="http://schemas.microsoft.com/office/drawing/2014/main" id="{00000000-0008-0000-0000-0000F0000000}"/>
            </a:ext>
          </a:extLst>
        </xdr:cNvPr>
        <xdr:cNvSpPr>
          <a:spLocks noChangeAspect="1" noChangeArrowheads="1"/>
        </xdr:cNvSpPr>
      </xdr:nvSpPr>
      <xdr:spPr bwMode="auto">
        <a:xfrm>
          <a:off x="6553200" y="29218890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117685</xdr:rowOff>
    </xdr:to>
    <xdr:sp macro="" textlink="">
      <xdr:nvSpPr>
        <xdr:cNvPr id="241" name="AutoShape 10" descr="Botón Aluminio con 2 Caras Reflejante">
          <a:extLst>
            <a:ext uri="{FF2B5EF4-FFF2-40B4-BE49-F238E27FC236}">
              <a16:creationId xmlns="" xmlns:a16="http://schemas.microsoft.com/office/drawing/2014/main" id="{00000000-0008-0000-0000-0000F1000000}"/>
            </a:ext>
          </a:extLst>
        </xdr:cNvPr>
        <xdr:cNvSpPr>
          <a:spLocks noChangeAspect="1" noChangeArrowheads="1"/>
        </xdr:cNvSpPr>
      </xdr:nvSpPr>
      <xdr:spPr bwMode="auto">
        <a:xfrm>
          <a:off x="6553200" y="29218890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117685</xdr:rowOff>
    </xdr:to>
    <xdr:sp macro="" textlink="">
      <xdr:nvSpPr>
        <xdr:cNvPr id="242" name="AutoShape 11" descr="Botón Aluminio con 2 Caras Reflejante">
          <a:extLst>
            <a:ext uri="{FF2B5EF4-FFF2-40B4-BE49-F238E27FC236}">
              <a16:creationId xmlns="" xmlns:a16="http://schemas.microsoft.com/office/drawing/2014/main" id="{00000000-0008-0000-0000-0000F2000000}"/>
            </a:ext>
          </a:extLst>
        </xdr:cNvPr>
        <xdr:cNvSpPr>
          <a:spLocks noChangeAspect="1" noChangeArrowheads="1"/>
        </xdr:cNvSpPr>
      </xdr:nvSpPr>
      <xdr:spPr bwMode="auto">
        <a:xfrm>
          <a:off x="6553200" y="29218890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117685</xdr:rowOff>
    </xdr:to>
    <xdr:sp macro="" textlink="">
      <xdr:nvSpPr>
        <xdr:cNvPr id="243" name="AutoShape 13" descr="Botón Aluminio con 2 Caras Reflejante">
          <a:extLst>
            <a:ext uri="{FF2B5EF4-FFF2-40B4-BE49-F238E27FC236}">
              <a16:creationId xmlns="" xmlns:a16="http://schemas.microsoft.com/office/drawing/2014/main" id="{00000000-0008-0000-0000-0000F3000000}"/>
            </a:ext>
          </a:extLst>
        </xdr:cNvPr>
        <xdr:cNvSpPr>
          <a:spLocks noChangeAspect="1" noChangeArrowheads="1"/>
        </xdr:cNvSpPr>
      </xdr:nvSpPr>
      <xdr:spPr bwMode="auto">
        <a:xfrm>
          <a:off x="6553200" y="29218890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118219</xdr:rowOff>
    </xdr:to>
    <xdr:sp macro="" textlink="">
      <xdr:nvSpPr>
        <xdr:cNvPr id="244" name="AutoShape 7" descr="Botón Aluminio con 2 Caras Reflejante">
          <a:extLst>
            <a:ext uri="{FF2B5EF4-FFF2-40B4-BE49-F238E27FC236}">
              <a16:creationId xmlns="" xmlns:a16="http://schemas.microsoft.com/office/drawing/2014/main" id="{00000000-0008-0000-0000-0000F4000000}"/>
            </a:ext>
          </a:extLst>
        </xdr:cNvPr>
        <xdr:cNvSpPr>
          <a:spLocks noChangeAspect="1" noChangeArrowheads="1"/>
        </xdr:cNvSpPr>
      </xdr:nvSpPr>
      <xdr:spPr bwMode="auto">
        <a:xfrm>
          <a:off x="6553200" y="2930461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118219</xdr:rowOff>
    </xdr:to>
    <xdr:sp macro="" textlink="">
      <xdr:nvSpPr>
        <xdr:cNvPr id="245" name="AutoShape 8" descr="Botón Aluminio con 2 Caras Reflejante">
          <a:extLst>
            <a:ext uri="{FF2B5EF4-FFF2-40B4-BE49-F238E27FC236}">
              <a16:creationId xmlns="" xmlns:a16="http://schemas.microsoft.com/office/drawing/2014/main" id="{00000000-0008-0000-0000-0000F5000000}"/>
            </a:ext>
          </a:extLst>
        </xdr:cNvPr>
        <xdr:cNvSpPr>
          <a:spLocks noChangeAspect="1" noChangeArrowheads="1"/>
        </xdr:cNvSpPr>
      </xdr:nvSpPr>
      <xdr:spPr bwMode="auto">
        <a:xfrm>
          <a:off x="6553200" y="2930461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118219</xdr:rowOff>
    </xdr:to>
    <xdr:sp macro="" textlink="">
      <xdr:nvSpPr>
        <xdr:cNvPr id="246" name="AutoShape 9" descr="Botón Aluminio con 2 Caras Reflejante">
          <a:extLst>
            <a:ext uri="{FF2B5EF4-FFF2-40B4-BE49-F238E27FC236}">
              <a16:creationId xmlns="" xmlns:a16="http://schemas.microsoft.com/office/drawing/2014/main" id="{00000000-0008-0000-0000-0000F6000000}"/>
            </a:ext>
          </a:extLst>
        </xdr:cNvPr>
        <xdr:cNvSpPr>
          <a:spLocks noChangeAspect="1" noChangeArrowheads="1"/>
        </xdr:cNvSpPr>
      </xdr:nvSpPr>
      <xdr:spPr bwMode="auto">
        <a:xfrm>
          <a:off x="6553200" y="2930461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118219</xdr:rowOff>
    </xdr:to>
    <xdr:sp macro="" textlink="">
      <xdr:nvSpPr>
        <xdr:cNvPr id="247" name="AutoShape 10" descr="Botón Aluminio con 2 Caras Reflejante">
          <a:extLst>
            <a:ext uri="{FF2B5EF4-FFF2-40B4-BE49-F238E27FC236}">
              <a16:creationId xmlns="" xmlns:a16="http://schemas.microsoft.com/office/drawing/2014/main" id="{00000000-0008-0000-0000-0000F7000000}"/>
            </a:ext>
          </a:extLst>
        </xdr:cNvPr>
        <xdr:cNvSpPr>
          <a:spLocks noChangeAspect="1" noChangeArrowheads="1"/>
        </xdr:cNvSpPr>
      </xdr:nvSpPr>
      <xdr:spPr bwMode="auto">
        <a:xfrm>
          <a:off x="6553200" y="2930461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118219</xdr:rowOff>
    </xdr:to>
    <xdr:sp macro="" textlink="">
      <xdr:nvSpPr>
        <xdr:cNvPr id="248" name="AutoShape 11" descr="Botón Aluminio con 2 Caras Reflejante">
          <a:extLst>
            <a:ext uri="{FF2B5EF4-FFF2-40B4-BE49-F238E27FC236}">
              <a16:creationId xmlns="" xmlns:a16="http://schemas.microsoft.com/office/drawing/2014/main" id="{00000000-0008-0000-0000-0000F8000000}"/>
            </a:ext>
          </a:extLst>
        </xdr:cNvPr>
        <xdr:cNvSpPr>
          <a:spLocks noChangeAspect="1" noChangeArrowheads="1"/>
        </xdr:cNvSpPr>
      </xdr:nvSpPr>
      <xdr:spPr bwMode="auto">
        <a:xfrm>
          <a:off x="6553200" y="2930461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118219</xdr:rowOff>
    </xdr:to>
    <xdr:sp macro="" textlink="">
      <xdr:nvSpPr>
        <xdr:cNvPr id="249" name="AutoShape 13" descr="Botón Aluminio con 2 Caras Reflejante">
          <a:extLst>
            <a:ext uri="{FF2B5EF4-FFF2-40B4-BE49-F238E27FC236}">
              <a16:creationId xmlns="" xmlns:a16="http://schemas.microsoft.com/office/drawing/2014/main" id="{00000000-0008-0000-0000-0000F9000000}"/>
            </a:ext>
          </a:extLst>
        </xdr:cNvPr>
        <xdr:cNvSpPr>
          <a:spLocks noChangeAspect="1" noChangeArrowheads="1"/>
        </xdr:cNvSpPr>
      </xdr:nvSpPr>
      <xdr:spPr bwMode="auto">
        <a:xfrm>
          <a:off x="6553200" y="2930461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118219</xdr:rowOff>
    </xdr:to>
    <xdr:sp macro="" textlink="">
      <xdr:nvSpPr>
        <xdr:cNvPr id="250" name="AutoShape 7" descr="Botón Aluminio con 2 Caras Reflejante">
          <a:extLst>
            <a:ext uri="{FF2B5EF4-FFF2-40B4-BE49-F238E27FC236}">
              <a16:creationId xmlns="" xmlns:a16="http://schemas.microsoft.com/office/drawing/2014/main" id="{00000000-0008-0000-0000-0000FA000000}"/>
            </a:ext>
          </a:extLst>
        </xdr:cNvPr>
        <xdr:cNvSpPr>
          <a:spLocks noChangeAspect="1" noChangeArrowheads="1"/>
        </xdr:cNvSpPr>
      </xdr:nvSpPr>
      <xdr:spPr bwMode="auto">
        <a:xfrm>
          <a:off x="6553200" y="2930461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118219</xdr:rowOff>
    </xdr:to>
    <xdr:sp macro="" textlink="">
      <xdr:nvSpPr>
        <xdr:cNvPr id="251" name="AutoShape 8" descr="Botón Aluminio con 2 Caras Reflejante">
          <a:extLst>
            <a:ext uri="{FF2B5EF4-FFF2-40B4-BE49-F238E27FC236}">
              <a16:creationId xmlns="" xmlns:a16="http://schemas.microsoft.com/office/drawing/2014/main" id="{00000000-0008-0000-0000-0000FB000000}"/>
            </a:ext>
          </a:extLst>
        </xdr:cNvPr>
        <xdr:cNvSpPr>
          <a:spLocks noChangeAspect="1" noChangeArrowheads="1"/>
        </xdr:cNvSpPr>
      </xdr:nvSpPr>
      <xdr:spPr bwMode="auto">
        <a:xfrm>
          <a:off x="6553200" y="2930461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118219</xdr:rowOff>
    </xdr:to>
    <xdr:sp macro="" textlink="">
      <xdr:nvSpPr>
        <xdr:cNvPr id="252" name="AutoShape 9" descr="Botón Aluminio con 2 Caras Reflejante">
          <a:extLst>
            <a:ext uri="{FF2B5EF4-FFF2-40B4-BE49-F238E27FC236}">
              <a16:creationId xmlns="" xmlns:a16="http://schemas.microsoft.com/office/drawing/2014/main" id="{00000000-0008-0000-0000-0000FC000000}"/>
            </a:ext>
          </a:extLst>
        </xdr:cNvPr>
        <xdr:cNvSpPr>
          <a:spLocks noChangeAspect="1" noChangeArrowheads="1"/>
        </xdr:cNvSpPr>
      </xdr:nvSpPr>
      <xdr:spPr bwMode="auto">
        <a:xfrm>
          <a:off x="6553200" y="2930461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118219</xdr:rowOff>
    </xdr:to>
    <xdr:sp macro="" textlink="">
      <xdr:nvSpPr>
        <xdr:cNvPr id="253" name="AutoShape 10" descr="Botón Aluminio con 2 Caras Reflejante">
          <a:extLst>
            <a:ext uri="{FF2B5EF4-FFF2-40B4-BE49-F238E27FC236}">
              <a16:creationId xmlns="" xmlns:a16="http://schemas.microsoft.com/office/drawing/2014/main" id="{00000000-0008-0000-0000-0000FD000000}"/>
            </a:ext>
          </a:extLst>
        </xdr:cNvPr>
        <xdr:cNvSpPr>
          <a:spLocks noChangeAspect="1" noChangeArrowheads="1"/>
        </xdr:cNvSpPr>
      </xdr:nvSpPr>
      <xdr:spPr bwMode="auto">
        <a:xfrm>
          <a:off x="6553200" y="2930461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118219</xdr:rowOff>
    </xdr:to>
    <xdr:sp macro="" textlink="">
      <xdr:nvSpPr>
        <xdr:cNvPr id="254" name="AutoShape 11" descr="Botón Aluminio con 2 Caras Reflejante">
          <a:extLst>
            <a:ext uri="{FF2B5EF4-FFF2-40B4-BE49-F238E27FC236}">
              <a16:creationId xmlns="" xmlns:a16="http://schemas.microsoft.com/office/drawing/2014/main" id="{00000000-0008-0000-0000-0000FE000000}"/>
            </a:ext>
          </a:extLst>
        </xdr:cNvPr>
        <xdr:cNvSpPr>
          <a:spLocks noChangeAspect="1" noChangeArrowheads="1"/>
        </xdr:cNvSpPr>
      </xdr:nvSpPr>
      <xdr:spPr bwMode="auto">
        <a:xfrm>
          <a:off x="6553200" y="2930461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118219</xdr:rowOff>
    </xdr:to>
    <xdr:sp macro="" textlink="">
      <xdr:nvSpPr>
        <xdr:cNvPr id="255" name="AutoShape 13" descr="Botón Aluminio con 2 Caras Reflejante">
          <a:extLst>
            <a:ext uri="{FF2B5EF4-FFF2-40B4-BE49-F238E27FC236}">
              <a16:creationId xmlns="" xmlns:a16="http://schemas.microsoft.com/office/drawing/2014/main" id="{00000000-0008-0000-0000-0000FF000000}"/>
            </a:ext>
          </a:extLst>
        </xdr:cNvPr>
        <xdr:cNvSpPr>
          <a:spLocks noChangeAspect="1" noChangeArrowheads="1"/>
        </xdr:cNvSpPr>
      </xdr:nvSpPr>
      <xdr:spPr bwMode="auto">
        <a:xfrm>
          <a:off x="6553200" y="2930461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113</xdr:row>
      <xdr:rowOff>0</xdr:rowOff>
    </xdr:from>
    <xdr:ext cx="304800" cy="335207"/>
    <xdr:sp macro="" textlink="">
      <xdr:nvSpPr>
        <xdr:cNvPr id="256"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6553200" y="10728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35207"/>
    <xdr:sp macro="" textlink="">
      <xdr:nvSpPr>
        <xdr:cNvPr id="257"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6553200" y="10728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35207"/>
    <xdr:sp macro="" textlink="">
      <xdr:nvSpPr>
        <xdr:cNvPr id="258"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6553200" y="10728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35207"/>
    <xdr:sp macro="" textlink="">
      <xdr:nvSpPr>
        <xdr:cNvPr id="259"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6553200" y="10728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35207"/>
    <xdr:sp macro="" textlink="">
      <xdr:nvSpPr>
        <xdr:cNvPr id="260"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6553200" y="10728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35207"/>
    <xdr:sp macro="" textlink="">
      <xdr:nvSpPr>
        <xdr:cNvPr id="261"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6553200" y="10728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6632"/>
    <xdr:sp macro="" textlink="">
      <xdr:nvSpPr>
        <xdr:cNvPr id="262"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6553200" y="10728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6632"/>
    <xdr:sp macro="" textlink="">
      <xdr:nvSpPr>
        <xdr:cNvPr id="263"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6553200" y="10728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6632"/>
    <xdr:sp macro="" textlink="">
      <xdr:nvSpPr>
        <xdr:cNvPr id="264"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6553200" y="10728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6632"/>
    <xdr:sp macro="" textlink="">
      <xdr:nvSpPr>
        <xdr:cNvPr id="265"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6553200" y="10728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6632"/>
    <xdr:sp macro="" textlink="">
      <xdr:nvSpPr>
        <xdr:cNvPr id="266"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6553200" y="10728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6632"/>
    <xdr:sp macro="" textlink="">
      <xdr:nvSpPr>
        <xdr:cNvPr id="267"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6553200" y="10728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35207"/>
    <xdr:sp macro="" textlink="">
      <xdr:nvSpPr>
        <xdr:cNvPr id="268"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6553200" y="10728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35207"/>
    <xdr:sp macro="" textlink="">
      <xdr:nvSpPr>
        <xdr:cNvPr id="269"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6553200" y="10728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35207"/>
    <xdr:sp macro="" textlink="">
      <xdr:nvSpPr>
        <xdr:cNvPr id="270"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6553200" y="10728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35207"/>
    <xdr:sp macro="" textlink="">
      <xdr:nvSpPr>
        <xdr:cNvPr id="271"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6553200" y="10728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35207"/>
    <xdr:sp macro="" textlink="">
      <xdr:nvSpPr>
        <xdr:cNvPr id="272"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6553200" y="10728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35207"/>
    <xdr:sp macro="" textlink="">
      <xdr:nvSpPr>
        <xdr:cNvPr id="273"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6553200" y="10728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6632"/>
    <xdr:sp macro="" textlink="">
      <xdr:nvSpPr>
        <xdr:cNvPr id="274"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6553200" y="10728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6632"/>
    <xdr:sp macro="" textlink="">
      <xdr:nvSpPr>
        <xdr:cNvPr id="275"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6553200" y="10728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6632"/>
    <xdr:sp macro="" textlink="">
      <xdr:nvSpPr>
        <xdr:cNvPr id="276"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6553200" y="10728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6632"/>
    <xdr:sp macro="" textlink="">
      <xdr:nvSpPr>
        <xdr:cNvPr id="277"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6553200" y="10728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6632"/>
    <xdr:sp macro="" textlink="">
      <xdr:nvSpPr>
        <xdr:cNvPr id="278"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6553200" y="10728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6632"/>
    <xdr:sp macro="" textlink="">
      <xdr:nvSpPr>
        <xdr:cNvPr id="279"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6553200" y="10728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280" name="AutoShape 7" descr="Botón Aluminio con 2 Caras Reflejante">
          <a:extLst>
            <a:ext uri="{FF2B5EF4-FFF2-40B4-BE49-F238E27FC236}">
              <a16:creationId xmlns="" xmlns:a16="http://schemas.microsoft.com/office/drawing/2014/main" id="{00000000-0008-0000-0000-000018010000}"/>
            </a:ext>
          </a:extLst>
        </xdr:cNvPr>
        <xdr:cNvSpPr>
          <a:spLocks noChangeAspect="1" noChangeArrowheads="1"/>
        </xdr:cNvSpPr>
      </xdr:nvSpPr>
      <xdr:spPr bwMode="auto">
        <a:xfrm>
          <a:off x="6553200" y="143979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281" name="AutoShape 8" descr="Botón Aluminio con 2 Caras Reflejante">
          <a:extLst>
            <a:ext uri="{FF2B5EF4-FFF2-40B4-BE49-F238E27FC236}">
              <a16:creationId xmlns="" xmlns:a16="http://schemas.microsoft.com/office/drawing/2014/main" id="{00000000-0008-0000-0000-000019010000}"/>
            </a:ext>
          </a:extLst>
        </xdr:cNvPr>
        <xdr:cNvSpPr>
          <a:spLocks noChangeAspect="1" noChangeArrowheads="1"/>
        </xdr:cNvSpPr>
      </xdr:nvSpPr>
      <xdr:spPr bwMode="auto">
        <a:xfrm>
          <a:off x="6553200" y="143979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282" name="AutoShape 9" descr="Botón Aluminio con 2 Caras Reflejante">
          <a:extLst>
            <a:ext uri="{FF2B5EF4-FFF2-40B4-BE49-F238E27FC236}">
              <a16:creationId xmlns="" xmlns:a16="http://schemas.microsoft.com/office/drawing/2014/main" id="{00000000-0008-0000-0000-00001A010000}"/>
            </a:ext>
          </a:extLst>
        </xdr:cNvPr>
        <xdr:cNvSpPr>
          <a:spLocks noChangeAspect="1" noChangeArrowheads="1"/>
        </xdr:cNvSpPr>
      </xdr:nvSpPr>
      <xdr:spPr bwMode="auto">
        <a:xfrm>
          <a:off x="6553200" y="143979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283" name="AutoShape 10" descr="Botón Aluminio con 2 Caras Reflejante">
          <a:extLst>
            <a:ext uri="{FF2B5EF4-FFF2-40B4-BE49-F238E27FC236}">
              <a16:creationId xmlns="" xmlns:a16="http://schemas.microsoft.com/office/drawing/2014/main" id="{00000000-0008-0000-0000-00001B010000}"/>
            </a:ext>
          </a:extLst>
        </xdr:cNvPr>
        <xdr:cNvSpPr>
          <a:spLocks noChangeAspect="1" noChangeArrowheads="1"/>
        </xdr:cNvSpPr>
      </xdr:nvSpPr>
      <xdr:spPr bwMode="auto">
        <a:xfrm>
          <a:off x="6553200" y="143979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284" name="AutoShape 11" descr="Botón Aluminio con 2 Caras Reflejante">
          <a:extLst>
            <a:ext uri="{FF2B5EF4-FFF2-40B4-BE49-F238E27FC236}">
              <a16:creationId xmlns="" xmlns:a16="http://schemas.microsoft.com/office/drawing/2014/main" id="{00000000-0008-0000-0000-00001C010000}"/>
            </a:ext>
          </a:extLst>
        </xdr:cNvPr>
        <xdr:cNvSpPr>
          <a:spLocks noChangeAspect="1" noChangeArrowheads="1"/>
        </xdr:cNvSpPr>
      </xdr:nvSpPr>
      <xdr:spPr bwMode="auto">
        <a:xfrm>
          <a:off x="6553200" y="143979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285" name="AutoShape 13" descr="Botón Aluminio con 2 Caras Reflejante">
          <a:extLst>
            <a:ext uri="{FF2B5EF4-FFF2-40B4-BE49-F238E27FC236}">
              <a16:creationId xmlns="" xmlns:a16="http://schemas.microsoft.com/office/drawing/2014/main" id="{00000000-0008-0000-0000-00001D010000}"/>
            </a:ext>
          </a:extLst>
        </xdr:cNvPr>
        <xdr:cNvSpPr>
          <a:spLocks noChangeAspect="1" noChangeArrowheads="1"/>
        </xdr:cNvSpPr>
      </xdr:nvSpPr>
      <xdr:spPr bwMode="auto">
        <a:xfrm>
          <a:off x="6553200" y="143979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286" name="AutoShape 7" descr="Botón Aluminio con 2 Caras Reflejante">
          <a:extLst>
            <a:ext uri="{FF2B5EF4-FFF2-40B4-BE49-F238E27FC236}">
              <a16:creationId xmlns="" xmlns:a16="http://schemas.microsoft.com/office/drawing/2014/main" id="{00000000-0008-0000-0000-00001E010000}"/>
            </a:ext>
          </a:extLst>
        </xdr:cNvPr>
        <xdr:cNvSpPr>
          <a:spLocks noChangeAspect="1" noChangeArrowheads="1"/>
        </xdr:cNvSpPr>
      </xdr:nvSpPr>
      <xdr:spPr bwMode="auto">
        <a:xfrm>
          <a:off x="6553200" y="143979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287" name="AutoShape 8" descr="Botón Aluminio con 2 Caras Reflejante">
          <a:extLst>
            <a:ext uri="{FF2B5EF4-FFF2-40B4-BE49-F238E27FC236}">
              <a16:creationId xmlns="" xmlns:a16="http://schemas.microsoft.com/office/drawing/2014/main" id="{00000000-0008-0000-0000-00001F010000}"/>
            </a:ext>
          </a:extLst>
        </xdr:cNvPr>
        <xdr:cNvSpPr>
          <a:spLocks noChangeAspect="1" noChangeArrowheads="1"/>
        </xdr:cNvSpPr>
      </xdr:nvSpPr>
      <xdr:spPr bwMode="auto">
        <a:xfrm>
          <a:off x="6553200" y="143979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288" name="AutoShape 9" descr="Botón Aluminio con 2 Caras Reflejante">
          <a:extLst>
            <a:ext uri="{FF2B5EF4-FFF2-40B4-BE49-F238E27FC236}">
              <a16:creationId xmlns="" xmlns:a16="http://schemas.microsoft.com/office/drawing/2014/main" id="{00000000-0008-0000-0000-000020010000}"/>
            </a:ext>
          </a:extLst>
        </xdr:cNvPr>
        <xdr:cNvSpPr>
          <a:spLocks noChangeAspect="1" noChangeArrowheads="1"/>
        </xdr:cNvSpPr>
      </xdr:nvSpPr>
      <xdr:spPr bwMode="auto">
        <a:xfrm>
          <a:off x="6553200" y="143979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289" name="AutoShape 10" descr="Botón Aluminio con 2 Caras Reflejante">
          <a:extLst>
            <a:ext uri="{FF2B5EF4-FFF2-40B4-BE49-F238E27FC236}">
              <a16:creationId xmlns="" xmlns:a16="http://schemas.microsoft.com/office/drawing/2014/main" id="{00000000-0008-0000-0000-000021010000}"/>
            </a:ext>
          </a:extLst>
        </xdr:cNvPr>
        <xdr:cNvSpPr>
          <a:spLocks noChangeAspect="1" noChangeArrowheads="1"/>
        </xdr:cNvSpPr>
      </xdr:nvSpPr>
      <xdr:spPr bwMode="auto">
        <a:xfrm>
          <a:off x="6553200" y="143979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290" name="AutoShape 11" descr="Botón Aluminio con 2 Caras Reflejante">
          <a:extLst>
            <a:ext uri="{FF2B5EF4-FFF2-40B4-BE49-F238E27FC236}">
              <a16:creationId xmlns="" xmlns:a16="http://schemas.microsoft.com/office/drawing/2014/main" id="{00000000-0008-0000-0000-000022010000}"/>
            </a:ext>
          </a:extLst>
        </xdr:cNvPr>
        <xdr:cNvSpPr>
          <a:spLocks noChangeAspect="1" noChangeArrowheads="1"/>
        </xdr:cNvSpPr>
      </xdr:nvSpPr>
      <xdr:spPr bwMode="auto">
        <a:xfrm>
          <a:off x="6553200" y="143979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291" name="AutoShape 13" descr="Botón Aluminio con 2 Caras Reflejante">
          <a:extLst>
            <a:ext uri="{FF2B5EF4-FFF2-40B4-BE49-F238E27FC236}">
              <a16:creationId xmlns="" xmlns:a16="http://schemas.microsoft.com/office/drawing/2014/main" id="{00000000-0008-0000-0000-000023010000}"/>
            </a:ext>
          </a:extLst>
        </xdr:cNvPr>
        <xdr:cNvSpPr>
          <a:spLocks noChangeAspect="1" noChangeArrowheads="1"/>
        </xdr:cNvSpPr>
      </xdr:nvSpPr>
      <xdr:spPr bwMode="auto">
        <a:xfrm>
          <a:off x="6553200" y="143979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292" name="AutoShape 7" descr="Botón Aluminio con 2 Caras Reflejante">
          <a:extLst>
            <a:ext uri="{FF2B5EF4-FFF2-40B4-BE49-F238E27FC236}">
              <a16:creationId xmlns="" xmlns:a16="http://schemas.microsoft.com/office/drawing/2014/main" id="{00000000-0008-0000-0000-000024010000}"/>
            </a:ext>
          </a:extLst>
        </xdr:cNvPr>
        <xdr:cNvSpPr>
          <a:spLocks noChangeAspect="1" noChangeArrowheads="1"/>
        </xdr:cNvSpPr>
      </xdr:nvSpPr>
      <xdr:spPr bwMode="auto">
        <a:xfrm>
          <a:off x="6553200" y="143979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293" name="AutoShape 8" descr="Botón Aluminio con 2 Caras Reflejante">
          <a:extLst>
            <a:ext uri="{FF2B5EF4-FFF2-40B4-BE49-F238E27FC236}">
              <a16:creationId xmlns="" xmlns:a16="http://schemas.microsoft.com/office/drawing/2014/main" id="{00000000-0008-0000-0000-000025010000}"/>
            </a:ext>
          </a:extLst>
        </xdr:cNvPr>
        <xdr:cNvSpPr>
          <a:spLocks noChangeAspect="1" noChangeArrowheads="1"/>
        </xdr:cNvSpPr>
      </xdr:nvSpPr>
      <xdr:spPr bwMode="auto">
        <a:xfrm>
          <a:off x="6553200" y="143979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294" name="AutoShape 9" descr="Botón Aluminio con 2 Caras Reflejante">
          <a:extLst>
            <a:ext uri="{FF2B5EF4-FFF2-40B4-BE49-F238E27FC236}">
              <a16:creationId xmlns="" xmlns:a16="http://schemas.microsoft.com/office/drawing/2014/main" id="{00000000-0008-0000-0000-000026010000}"/>
            </a:ext>
          </a:extLst>
        </xdr:cNvPr>
        <xdr:cNvSpPr>
          <a:spLocks noChangeAspect="1" noChangeArrowheads="1"/>
        </xdr:cNvSpPr>
      </xdr:nvSpPr>
      <xdr:spPr bwMode="auto">
        <a:xfrm>
          <a:off x="6553200" y="143979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295" name="AutoShape 10" descr="Botón Aluminio con 2 Caras Reflejante">
          <a:extLst>
            <a:ext uri="{FF2B5EF4-FFF2-40B4-BE49-F238E27FC236}">
              <a16:creationId xmlns="" xmlns:a16="http://schemas.microsoft.com/office/drawing/2014/main" id="{00000000-0008-0000-0000-000027010000}"/>
            </a:ext>
          </a:extLst>
        </xdr:cNvPr>
        <xdr:cNvSpPr>
          <a:spLocks noChangeAspect="1" noChangeArrowheads="1"/>
        </xdr:cNvSpPr>
      </xdr:nvSpPr>
      <xdr:spPr bwMode="auto">
        <a:xfrm>
          <a:off x="6553200" y="143979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296" name="AutoShape 11" descr="Botón Aluminio con 2 Caras Reflejante">
          <a:extLst>
            <a:ext uri="{FF2B5EF4-FFF2-40B4-BE49-F238E27FC236}">
              <a16:creationId xmlns="" xmlns:a16="http://schemas.microsoft.com/office/drawing/2014/main" id="{00000000-0008-0000-0000-000028010000}"/>
            </a:ext>
          </a:extLst>
        </xdr:cNvPr>
        <xdr:cNvSpPr>
          <a:spLocks noChangeAspect="1" noChangeArrowheads="1"/>
        </xdr:cNvSpPr>
      </xdr:nvSpPr>
      <xdr:spPr bwMode="auto">
        <a:xfrm>
          <a:off x="6553200" y="143979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297" name="AutoShape 13" descr="Botón Aluminio con 2 Caras Reflejante">
          <a:extLst>
            <a:ext uri="{FF2B5EF4-FFF2-40B4-BE49-F238E27FC236}">
              <a16:creationId xmlns="" xmlns:a16="http://schemas.microsoft.com/office/drawing/2014/main" id="{00000000-0008-0000-0000-000029010000}"/>
            </a:ext>
          </a:extLst>
        </xdr:cNvPr>
        <xdr:cNvSpPr>
          <a:spLocks noChangeAspect="1" noChangeArrowheads="1"/>
        </xdr:cNvSpPr>
      </xdr:nvSpPr>
      <xdr:spPr bwMode="auto">
        <a:xfrm>
          <a:off x="6553200" y="143979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298" name="AutoShape 7" descr="Botón Aluminio con 2 Caras Reflejante">
          <a:extLst>
            <a:ext uri="{FF2B5EF4-FFF2-40B4-BE49-F238E27FC236}">
              <a16:creationId xmlns="" xmlns:a16="http://schemas.microsoft.com/office/drawing/2014/main" id="{00000000-0008-0000-0000-00002A010000}"/>
            </a:ext>
          </a:extLst>
        </xdr:cNvPr>
        <xdr:cNvSpPr>
          <a:spLocks noChangeAspect="1" noChangeArrowheads="1"/>
        </xdr:cNvSpPr>
      </xdr:nvSpPr>
      <xdr:spPr bwMode="auto">
        <a:xfrm>
          <a:off x="6553200" y="143979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299" name="AutoShape 8" descr="Botón Aluminio con 2 Caras Reflejante">
          <a:extLst>
            <a:ext uri="{FF2B5EF4-FFF2-40B4-BE49-F238E27FC236}">
              <a16:creationId xmlns="" xmlns:a16="http://schemas.microsoft.com/office/drawing/2014/main" id="{00000000-0008-0000-0000-00002B010000}"/>
            </a:ext>
          </a:extLst>
        </xdr:cNvPr>
        <xdr:cNvSpPr>
          <a:spLocks noChangeAspect="1" noChangeArrowheads="1"/>
        </xdr:cNvSpPr>
      </xdr:nvSpPr>
      <xdr:spPr bwMode="auto">
        <a:xfrm>
          <a:off x="6553200" y="143979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300" name="AutoShape 9" descr="Botón Aluminio con 2 Caras Reflejante">
          <a:extLst>
            <a:ext uri="{FF2B5EF4-FFF2-40B4-BE49-F238E27FC236}">
              <a16:creationId xmlns="" xmlns:a16="http://schemas.microsoft.com/office/drawing/2014/main" id="{00000000-0008-0000-0000-00002C010000}"/>
            </a:ext>
          </a:extLst>
        </xdr:cNvPr>
        <xdr:cNvSpPr>
          <a:spLocks noChangeAspect="1" noChangeArrowheads="1"/>
        </xdr:cNvSpPr>
      </xdr:nvSpPr>
      <xdr:spPr bwMode="auto">
        <a:xfrm>
          <a:off x="6553200" y="143979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301" name="AutoShape 10" descr="Botón Aluminio con 2 Caras Reflejante">
          <a:extLst>
            <a:ext uri="{FF2B5EF4-FFF2-40B4-BE49-F238E27FC236}">
              <a16:creationId xmlns="" xmlns:a16="http://schemas.microsoft.com/office/drawing/2014/main" id="{00000000-0008-0000-0000-00002D010000}"/>
            </a:ext>
          </a:extLst>
        </xdr:cNvPr>
        <xdr:cNvSpPr>
          <a:spLocks noChangeAspect="1" noChangeArrowheads="1"/>
        </xdr:cNvSpPr>
      </xdr:nvSpPr>
      <xdr:spPr bwMode="auto">
        <a:xfrm>
          <a:off x="6553200" y="143979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302" name="AutoShape 11" descr="Botón Aluminio con 2 Caras Reflejante">
          <a:extLst>
            <a:ext uri="{FF2B5EF4-FFF2-40B4-BE49-F238E27FC236}">
              <a16:creationId xmlns="" xmlns:a16="http://schemas.microsoft.com/office/drawing/2014/main" id="{00000000-0008-0000-0000-00002E010000}"/>
            </a:ext>
          </a:extLst>
        </xdr:cNvPr>
        <xdr:cNvSpPr>
          <a:spLocks noChangeAspect="1" noChangeArrowheads="1"/>
        </xdr:cNvSpPr>
      </xdr:nvSpPr>
      <xdr:spPr bwMode="auto">
        <a:xfrm>
          <a:off x="6553200" y="143979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303" name="AutoShape 13" descr="Botón Aluminio con 2 Caras Reflejante">
          <a:extLst>
            <a:ext uri="{FF2B5EF4-FFF2-40B4-BE49-F238E27FC236}">
              <a16:creationId xmlns="" xmlns:a16="http://schemas.microsoft.com/office/drawing/2014/main" id="{00000000-0008-0000-0000-00002F010000}"/>
            </a:ext>
          </a:extLst>
        </xdr:cNvPr>
        <xdr:cNvSpPr>
          <a:spLocks noChangeAspect="1" noChangeArrowheads="1"/>
        </xdr:cNvSpPr>
      </xdr:nvSpPr>
      <xdr:spPr bwMode="auto">
        <a:xfrm>
          <a:off x="6553200" y="143979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35207"/>
    <xdr:sp macro="" textlink="">
      <xdr:nvSpPr>
        <xdr:cNvPr id="304" name="AutoShape 7" descr="Botón Aluminio con 2 Caras Reflejante">
          <a:extLst>
            <a:ext uri="{FF2B5EF4-FFF2-40B4-BE49-F238E27FC236}">
              <a16:creationId xmlns="" xmlns:a16="http://schemas.microsoft.com/office/drawing/2014/main" id="{00000000-0008-0000-0000-000030010000}"/>
            </a:ext>
          </a:extLst>
        </xdr:cNvPr>
        <xdr:cNvSpPr>
          <a:spLocks noChangeAspect="1" noChangeArrowheads="1"/>
        </xdr:cNvSpPr>
      </xdr:nvSpPr>
      <xdr:spPr bwMode="auto">
        <a:xfrm>
          <a:off x="6553200" y="1499235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35207"/>
    <xdr:sp macro="" textlink="">
      <xdr:nvSpPr>
        <xdr:cNvPr id="305" name="AutoShape 8" descr="Botón Aluminio con 2 Caras Reflejante">
          <a:extLst>
            <a:ext uri="{FF2B5EF4-FFF2-40B4-BE49-F238E27FC236}">
              <a16:creationId xmlns="" xmlns:a16="http://schemas.microsoft.com/office/drawing/2014/main" id="{00000000-0008-0000-0000-000031010000}"/>
            </a:ext>
          </a:extLst>
        </xdr:cNvPr>
        <xdr:cNvSpPr>
          <a:spLocks noChangeAspect="1" noChangeArrowheads="1"/>
        </xdr:cNvSpPr>
      </xdr:nvSpPr>
      <xdr:spPr bwMode="auto">
        <a:xfrm>
          <a:off x="6553200" y="1499235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35207"/>
    <xdr:sp macro="" textlink="">
      <xdr:nvSpPr>
        <xdr:cNvPr id="306" name="AutoShape 9" descr="Botón Aluminio con 2 Caras Reflejante">
          <a:extLst>
            <a:ext uri="{FF2B5EF4-FFF2-40B4-BE49-F238E27FC236}">
              <a16:creationId xmlns="" xmlns:a16="http://schemas.microsoft.com/office/drawing/2014/main" id="{00000000-0008-0000-0000-000032010000}"/>
            </a:ext>
          </a:extLst>
        </xdr:cNvPr>
        <xdr:cNvSpPr>
          <a:spLocks noChangeAspect="1" noChangeArrowheads="1"/>
        </xdr:cNvSpPr>
      </xdr:nvSpPr>
      <xdr:spPr bwMode="auto">
        <a:xfrm>
          <a:off x="6553200" y="1499235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35207"/>
    <xdr:sp macro="" textlink="">
      <xdr:nvSpPr>
        <xdr:cNvPr id="307" name="AutoShape 10" descr="Botón Aluminio con 2 Caras Reflejante">
          <a:extLst>
            <a:ext uri="{FF2B5EF4-FFF2-40B4-BE49-F238E27FC236}">
              <a16:creationId xmlns="" xmlns:a16="http://schemas.microsoft.com/office/drawing/2014/main" id="{00000000-0008-0000-0000-000033010000}"/>
            </a:ext>
          </a:extLst>
        </xdr:cNvPr>
        <xdr:cNvSpPr>
          <a:spLocks noChangeAspect="1" noChangeArrowheads="1"/>
        </xdr:cNvSpPr>
      </xdr:nvSpPr>
      <xdr:spPr bwMode="auto">
        <a:xfrm>
          <a:off x="6553200" y="1499235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35207"/>
    <xdr:sp macro="" textlink="">
      <xdr:nvSpPr>
        <xdr:cNvPr id="308" name="AutoShape 11" descr="Botón Aluminio con 2 Caras Reflejante">
          <a:extLst>
            <a:ext uri="{FF2B5EF4-FFF2-40B4-BE49-F238E27FC236}">
              <a16:creationId xmlns="" xmlns:a16="http://schemas.microsoft.com/office/drawing/2014/main" id="{00000000-0008-0000-0000-000034010000}"/>
            </a:ext>
          </a:extLst>
        </xdr:cNvPr>
        <xdr:cNvSpPr>
          <a:spLocks noChangeAspect="1" noChangeArrowheads="1"/>
        </xdr:cNvSpPr>
      </xdr:nvSpPr>
      <xdr:spPr bwMode="auto">
        <a:xfrm>
          <a:off x="6553200" y="1499235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35207"/>
    <xdr:sp macro="" textlink="">
      <xdr:nvSpPr>
        <xdr:cNvPr id="309" name="AutoShape 13" descr="Botón Aluminio con 2 Caras Reflejante">
          <a:extLst>
            <a:ext uri="{FF2B5EF4-FFF2-40B4-BE49-F238E27FC236}">
              <a16:creationId xmlns="" xmlns:a16="http://schemas.microsoft.com/office/drawing/2014/main" id="{00000000-0008-0000-0000-000035010000}"/>
            </a:ext>
          </a:extLst>
        </xdr:cNvPr>
        <xdr:cNvSpPr>
          <a:spLocks noChangeAspect="1" noChangeArrowheads="1"/>
        </xdr:cNvSpPr>
      </xdr:nvSpPr>
      <xdr:spPr bwMode="auto">
        <a:xfrm>
          <a:off x="6553200" y="1499235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6632"/>
    <xdr:sp macro="" textlink="">
      <xdr:nvSpPr>
        <xdr:cNvPr id="310" name="AutoShape 7" descr="Botón Aluminio con 2 Caras Reflejante">
          <a:extLst>
            <a:ext uri="{FF2B5EF4-FFF2-40B4-BE49-F238E27FC236}">
              <a16:creationId xmlns="" xmlns:a16="http://schemas.microsoft.com/office/drawing/2014/main" id="{00000000-0008-0000-0000-000036010000}"/>
            </a:ext>
          </a:extLst>
        </xdr:cNvPr>
        <xdr:cNvSpPr>
          <a:spLocks noChangeAspect="1" noChangeArrowheads="1"/>
        </xdr:cNvSpPr>
      </xdr:nvSpPr>
      <xdr:spPr bwMode="auto">
        <a:xfrm>
          <a:off x="6553200" y="1499235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6632"/>
    <xdr:sp macro="" textlink="">
      <xdr:nvSpPr>
        <xdr:cNvPr id="311" name="AutoShape 8" descr="Botón Aluminio con 2 Caras Reflejante">
          <a:extLst>
            <a:ext uri="{FF2B5EF4-FFF2-40B4-BE49-F238E27FC236}">
              <a16:creationId xmlns="" xmlns:a16="http://schemas.microsoft.com/office/drawing/2014/main" id="{00000000-0008-0000-0000-000037010000}"/>
            </a:ext>
          </a:extLst>
        </xdr:cNvPr>
        <xdr:cNvSpPr>
          <a:spLocks noChangeAspect="1" noChangeArrowheads="1"/>
        </xdr:cNvSpPr>
      </xdr:nvSpPr>
      <xdr:spPr bwMode="auto">
        <a:xfrm>
          <a:off x="6553200" y="1499235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6632"/>
    <xdr:sp macro="" textlink="">
      <xdr:nvSpPr>
        <xdr:cNvPr id="312" name="AutoShape 9" descr="Botón Aluminio con 2 Caras Reflejante">
          <a:extLst>
            <a:ext uri="{FF2B5EF4-FFF2-40B4-BE49-F238E27FC236}">
              <a16:creationId xmlns="" xmlns:a16="http://schemas.microsoft.com/office/drawing/2014/main" id="{00000000-0008-0000-0000-000038010000}"/>
            </a:ext>
          </a:extLst>
        </xdr:cNvPr>
        <xdr:cNvSpPr>
          <a:spLocks noChangeAspect="1" noChangeArrowheads="1"/>
        </xdr:cNvSpPr>
      </xdr:nvSpPr>
      <xdr:spPr bwMode="auto">
        <a:xfrm>
          <a:off x="6553200" y="1499235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6632"/>
    <xdr:sp macro="" textlink="">
      <xdr:nvSpPr>
        <xdr:cNvPr id="313" name="AutoShape 10" descr="Botón Aluminio con 2 Caras Reflejante">
          <a:extLst>
            <a:ext uri="{FF2B5EF4-FFF2-40B4-BE49-F238E27FC236}">
              <a16:creationId xmlns="" xmlns:a16="http://schemas.microsoft.com/office/drawing/2014/main" id="{00000000-0008-0000-0000-000039010000}"/>
            </a:ext>
          </a:extLst>
        </xdr:cNvPr>
        <xdr:cNvSpPr>
          <a:spLocks noChangeAspect="1" noChangeArrowheads="1"/>
        </xdr:cNvSpPr>
      </xdr:nvSpPr>
      <xdr:spPr bwMode="auto">
        <a:xfrm>
          <a:off x="6553200" y="1499235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6632"/>
    <xdr:sp macro="" textlink="">
      <xdr:nvSpPr>
        <xdr:cNvPr id="314" name="AutoShape 11" descr="Botón Aluminio con 2 Caras Reflejante">
          <a:extLst>
            <a:ext uri="{FF2B5EF4-FFF2-40B4-BE49-F238E27FC236}">
              <a16:creationId xmlns="" xmlns:a16="http://schemas.microsoft.com/office/drawing/2014/main" id="{00000000-0008-0000-0000-00003A010000}"/>
            </a:ext>
          </a:extLst>
        </xdr:cNvPr>
        <xdr:cNvSpPr>
          <a:spLocks noChangeAspect="1" noChangeArrowheads="1"/>
        </xdr:cNvSpPr>
      </xdr:nvSpPr>
      <xdr:spPr bwMode="auto">
        <a:xfrm>
          <a:off x="6553200" y="1499235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6632"/>
    <xdr:sp macro="" textlink="">
      <xdr:nvSpPr>
        <xdr:cNvPr id="315" name="AutoShape 13" descr="Botón Aluminio con 2 Caras Reflejante">
          <a:extLst>
            <a:ext uri="{FF2B5EF4-FFF2-40B4-BE49-F238E27FC236}">
              <a16:creationId xmlns="" xmlns:a16="http://schemas.microsoft.com/office/drawing/2014/main" id="{00000000-0008-0000-0000-00003B010000}"/>
            </a:ext>
          </a:extLst>
        </xdr:cNvPr>
        <xdr:cNvSpPr>
          <a:spLocks noChangeAspect="1" noChangeArrowheads="1"/>
        </xdr:cNvSpPr>
      </xdr:nvSpPr>
      <xdr:spPr bwMode="auto">
        <a:xfrm>
          <a:off x="6553200" y="1499235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35207"/>
    <xdr:sp macro="" textlink="">
      <xdr:nvSpPr>
        <xdr:cNvPr id="316" name="AutoShape 7" descr="Botón Aluminio con 2 Caras Reflejante">
          <a:extLst>
            <a:ext uri="{FF2B5EF4-FFF2-40B4-BE49-F238E27FC236}">
              <a16:creationId xmlns="" xmlns:a16="http://schemas.microsoft.com/office/drawing/2014/main" id="{00000000-0008-0000-0000-00003C010000}"/>
            </a:ext>
          </a:extLst>
        </xdr:cNvPr>
        <xdr:cNvSpPr>
          <a:spLocks noChangeAspect="1" noChangeArrowheads="1"/>
        </xdr:cNvSpPr>
      </xdr:nvSpPr>
      <xdr:spPr bwMode="auto">
        <a:xfrm>
          <a:off x="6553200" y="1499235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35207"/>
    <xdr:sp macro="" textlink="">
      <xdr:nvSpPr>
        <xdr:cNvPr id="317" name="AutoShape 8" descr="Botón Aluminio con 2 Caras Reflejante">
          <a:extLst>
            <a:ext uri="{FF2B5EF4-FFF2-40B4-BE49-F238E27FC236}">
              <a16:creationId xmlns="" xmlns:a16="http://schemas.microsoft.com/office/drawing/2014/main" id="{00000000-0008-0000-0000-00003D010000}"/>
            </a:ext>
          </a:extLst>
        </xdr:cNvPr>
        <xdr:cNvSpPr>
          <a:spLocks noChangeAspect="1" noChangeArrowheads="1"/>
        </xdr:cNvSpPr>
      </xdr:nvSpPr>
      <xdr:spPr bwMode="auto">
        <a:xfrm>
          <a:off x="6553200" y="1499235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35207"/>
    <xdr:sp macro="" textlink="">
      <xdr:nvSpPr>
        <xdr:cNvPr id="318" name="AutoShape 9" descr="Botón Aluminio con 2 Caras Reflejante">
          <a:extLst>
            <a:ext uri="{FF2B5EF4-FFF2-40B4-BE49-F238E27FC236}">
              <a16:creationId xmlns="" xmlns:a16="http://schemas.microsoft.com/office/drawing/2014/main" id="{00000000-0008-0000-0000-00003E010000}"/>
            </a:ext>
          </a:extLst>
        </xdr:cNvPr>
        <xdr:cNvSpPr>
          <a:spLocks noChangeAspect="1" noChangeArrowheads="1"/>
        </xdr:cNvSpPr>
      </xdr:nvSpPr>
      <xdr:spPr bwMode="auto">
        <a:xfrm>
          <a:off x="6553200" y="1499235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35207"/>
    <xdr:sp macro="" textlink="">
      <xdr:nvSpPr>
        <xdr:cNvPr id="319" name="AutoShape 10" descr="Botón Aluminio con 2 Caras Reflejante">
          <a:extLst>
            <a:ext uri="{FF2B5EF4-FFF2-40B4-BE49-F238E27FC236}">
              <a16:creationId xmlns="" xmlns:a16="http://schemas.microsoft.com/office/drawing/2014/main" id="{00000000-0008-0000-0000-00003F010000}"/>
            </a:ext>
          </a:extLst>
        </xdr:cNvPr>
        <xdr:cNvSpPr>
          <a:spLocks noChangeAspect="1" noChangeArrowheads="1"/>
        </xdr:cNvSpPr>
      </xdr:nvSpPr>
      <xdr:spPr bwMode="auto">
        <a:xfrm>
          <a:off x="6553200" y="1499235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35207"/>
    <xdr:sp macro="" textlink="">
      <xdr:nvSpPr>
        <xdr:cNvPr id="320" name="AutoShape 11" descr="Botón Aluminio con 2 Caras Reflejante">
          <a:extLst>
            <a:ext uri="{FF2B5EF4-FFF2-40B4-BE49-F238E27FC236}">
              <a16:creationId xmlns="" xmlns:a16="http://schemas.microsoft.com/office/drawing/2014/main" id="{00000000-0008-0000-0000-000040010000}"/>
            </a:ext>
          </a:extLst>
        </xdr:cNvPr>
        <xdr:cNvSpPr>
          <a:spLocks noChangeAspect="1" noChangeArrowheads="1"/>
        </xdr:cNvSpPr>
      </xdr:nvSpPr>
      <xdr:spPr bwMode="auto">
        <a:xfrm>
          <a:off x="6553200" y="1499235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35207"/>
    <xdr:sp macro="" textlink="">
      <xdr:nvSpPr>
        <xdr:cNvPr id="321" name="AutoShape 13" descr="Botón Aluminio con 2 Caras Reflejante">
          <a:extLst>
            <a:ext uri="{FF2B5EF4-FFF2-40B4-BE49-F238E27FC236}">
              <a16:creationId xmlns="" xmlns:a16="http://schemas.microsoft.com/office/drawing/2014/main" id="{00000000-0008-0000-0000-000041010000}"/>
            </a:ext>
          </a:extLst>
        </xdr:cNvPr>
        <xdr:cNvSpPr>
          <a:spLocks noChangeAspect="1" noChangeArrowheads="1"/>
        </xdr:cNvSpPr>
      </xdr:nvSpPr>
      <xdr:spPr bwMode="auto">
        <a:xfrm>
          <a:off x="6553200" y="1499235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6632"/>
    <xdr:sp macro="" textlink="">
      <xdr:nvSpPr>
        <xdr:cNvPr id="322" name="AutoShape 7" descr="Botón Aluminio con 2 Caras Reflejante">
          <a:extLst>
            <a:ext uri="{FF2B5EF4-FFF2-40B4-BE49-F238E27FC236}">
              <a16:creationId xmlns="" xmlns:a16="http://schemas.microsoft.com/office/drawing/2014/main" id="{00000000-0008-0000-0000-000042010000}"/>
            </a:ext>
          </a:extLst>
        </xdr:cNvPr>
        <xdr:cNvSpPr>
          <a:spLocks noChangeAspect="1" noChangeArrowheads="1"/>
        </xdr:cNvSpPr>
      </xdr:nvSpPr>
      <xdr:spPr bwMode="auto">
        <a:xfrm>
          <a:off x="6553200" y="1499235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6632"/>
    <xdr:sp macro="" textlink="">
      <xdr:nvSpPr>
        <xdr:cNvPr id="323" name="AutoShape 8" descr="Botón Aluminio con 2 Caras Reflejante">
          <a:extLst>
            <a:ext uri="{FF2B5EF4-FFF2-40B4-BE49-F238E27FC236}">
              <a16:creationId xmlns="" xmlns:a16="http://schemas.microsoft.com/office/drawing/2014/main" id="{00000000-0008-0000-0000-000043010000}"/>
            </a:ext>
          </a:extLst>
        </xdr:cNvPr>
        <xdr:cNvSpPr>
          <a:spLocks noChangeAspect="1" noChangeArrowheads="1"/>
        </xdr:cNvSpPr>
      </xdr:nvSpPr>
      <xdr:spPr bwMode="auto">
        <a:xfrm>
          <a:off x="6553200" y="1499235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6632"/>
    <xdr:sp macro="" textlink="">
      <xdr:nvSpPr>
        <xdr:cNvPr id="324" name="AutoShape 9" descr="Botón Aluminio con 2 Caras Reflejante">
          <a:extLst>
            <a:ext uri="{FF2B5EF4-FFF2-40B4-BE49-F238E27FC236}">
              <a16:creationId xmlns="" xmlns:a16="http://schemas.microsoft.com/office/drawing/2014/main" id="{00000000-0008-0000-0000-000044010000}"/>
            </a:ext>
          </a:extLst>
        </xdr:cNvPr>
        <xdr:cNvSpPr>
          <a:spLocks noChangeAspect="1" noChangeArrowheads="1"/>
        </xdr:cNvSpPr>
      </xdr:nvSpPr>
      <xdr:spPr bwMode="auto">
        <a:xfrm>
          <a:off x="6553200" y="1499235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6632"/>
    <xdr:sp macro="" textlink="">
      <xdr:nvSpPr>
        <xdr:cNvPr id="325" name="AutoShape 10" descr="Botón Aluminio con 2 Caras Reflejante">
          <a:extLst>
            <a:ext uri="{FF2B5EF4-FFF2-40B4-BE49-F238E27FC236}">
              <a16:creationId xmlns="" xmlns:a16="http://schemas.microsoft.com/office/drawing/2014/main" id="{00000000-0008-0000-0000-000045010000}"/>
            </a:ext>
          </a:extLst>
        </xdr:cNvPr>
        <xdr:cNvSpPr>
          <a:spLocks noChangeAspect="1" noChangeArrowheads="1"/>
        </xdr:cNvSpPr>
      </xdr:nvSpPr>
      <xdr:spPr bwMode="auto">
        <a:xfrm>
          <a:off x="6553200" y="1499235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6632"/>
    <xdr:sp macro="" textlink="">
      <xdr:nvSpPr>
        <xdr:cNvPr id="326" name="AutoShape 11" descr="Botón Aluminio con 2 Caras Reflejante">
          <a:extLst>
            <a:ext uri="{FF2B5EF4-FFF2-40B4-BE49-F238E27FC236}">
              <a16:creationId xmlns="" xmlns:a16="http://schemas.microsoft.com/office/drawing/2014/main" id="{00000000-0008-0000-0000-000046010000}"/>
            </a:ext>
          </a:extLst>
        </xdr:cNvPr>
        <xdr:cNvSpPr>
          <a:spLocks noChangeAspect="1" noChangeArrowheads="1"/>
        </xdr:cNvSpPr>
      </xdr:nvSpPr>
      <xdr:spPr bwMode="auto">
        <a:xfrm>
          <a:off x="6553200" y="1499235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6632"/>
    <xdr:sp macro="" textlink="">
      <xdr:nvSpPr>
        <xdr:cNvPr id="327" name="AutoShape 13" descr="Botón Aluminio con 2 Caras Reflejante">
          <a:extLst>
            <a:ext uri="{FF2B5EF4-FFF2-40B4-BE49-F238E27FC236}">
              <a16:creationId xmlns="" xmlns:a16="http://schemas.microsoft.com/office/drawing/2014/main" id="{00000000-0008-0000-0000-000047010000}"/>
            </a:ext>
          </a:extLst>
        </xdr:cNvPr>
        <xdr:cNvSpPr>
          <a:spLocks noChangeAspect="1" noChangeArrowheads="1"/>
        </xdr:cNvSpPr>
      </xdr:nvSpPr>
      <xdr:spPr bwMode="auto">
        <a:xfrm>
          <a:off x="6553200" y="1499235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328" name="AutoShape 7" descr="Botón Aluminio con 2 Caras Reflejante">
          <a:extLst>
            <a:ext uri="{FF2B5EF4-FFF2-40B4-BE49-F238E27FC236}">
              <a16:creationId xmlns="" xmlns:a16="http://schemas.microsoft.com/office/drawing/2014/main" id="{00000000-0008-0000-0000-000048010000}"/>
            </a:ext>
          </a:extLst>
        </xdr:cNvPr>
        <xdr:cNvSpPr>
          <a:spLocks noChangeAspect="1" noChangeArrowheads="1"/>
        </xdr:cNvSpPr>
      </xdr:nvSpPr>
      <xdr:spPr bwMode="auto">
        <a:xfrm>
          <a:off x="655320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329" name="AutoShape 8" descr="Botón Aluminio con 2 Caras Reflejante">
          <a:extLst>
            <a:ext uri="{FF2B5EF4-FFF2-40B4-BE49-F238E27FC236}">
              <a16:creationId xmlns="" xmlns:a16="http://schemas.microsoft.com/office/drawing/2014/main" id="{00000000-0008-0000-0000-000049010000}"/>
            </a:ext>
          </a:extLst>
        </xdr:cNvPr>
        <xdr:cNvSpPr>
          <a:spLocks noChangeAspect="1" noChangeArrowheads="1"/>
        </xdr:cNvSpPr>
      </xdr:nvSpPr>
      <xdr:spPr bwMode="auto">
        <a:xfrm>
          <a:off x="655320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330" name="AutoShape 9" descr="Botón Aluminio con 2 Caras Reflejante">
          <a:extLst>
            <a:ext uri="{FF2B5EF4-FFF2-40B4-BE49-F238E27FC236}">
              <a16:creationId xmlns="" xmlns:a16="http://schemas.microsoft.com/office/drawing/2014/main" id="{00000000-0008-0000-0000-00004A010000}"/>
            </a:ext>
          </a:extLst>
        </xdr:cNvPr>
        <xdr:cNvSpPr>
          <a:spLocks noChangeAspect="1" noChangeArrowheads="1"/>
        </xdr:cNvSpPr>
      </xdr:nvSpPr>
      <xdr:spPr bwMode="auto">
        <a:xfrm>
          <a:off x="655320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331" name="AutoShape 10" descr="Botón Aluminio con 2 Caras Reflejante">
          <a:extLst>
            <a:ext uri="{FF2B5EF4-FFF2-40B4-BE49-F238E27FC236}">
              <a16:creationId xmlns="" xmlns:a16="http://schemas.microsoft.com/office/drawing/2014/main" id="{00000000-0008-0000-0000-00004B010000}"/>
            </a:ext>
          </a:extLst>
        </xdr:cNvPr>
        <xdr:cNvSpPr>
          <a:spLocks noChangeAspect="1" noChangeArrowheads="1"/>
        </xdr:cNvSpPr>
      </xdr:nvSpPr>
      <xdr:spPr bwMode="auto">
        <a:xfrm>
          <a:off x="655320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332" name="AutoShape 11" descr="Botón Aluminio con 2 Caras Reflejante">
          <a:extLst>
            <a:ext uri="{FF2B5EF4-FFF2-40B4-BE49-F238E27FC236}">
              <a16:creationId xmlns="" xmlns:a16="http://schemas.microsoft.com/office/drawing/2014/main" id="{00000000-0008-0000-0000-00004C010000}"/>
            </a:ext>
          </a:extLst>
        </xdr:cNvPr>
        <xdr:cNvSpPr>
          <a:spLocks noChangeAspect="1" noChangeArrowheads="1"/>
        </xdr:cNvSpPr>
      </xdr:nvSpPr>
      <xdr:spPr bwMode="auto">
        <a:xfrm>
          <a:off x="655320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333" name="AutoShape 13" descr="Botón Aluminio con 2 Caras Reflejante">
          <a:extLst>
            <a:ext uri="{FF2B5EF4-FFF2-40B4-BE49-F238E27FC236}">
              <a16:creationId xmlns="" xmlns:a16="http://schemas.microsoft.com/office/drawing/2014/main" id="{00000000-0008-0000-0000-00004D010000}"/>
            </a:ext>
          </a:extLst>
        </xdr:cNvPr>
        <xdr:cNvSpPr>
          <a:spLocks noChangeAspect="1" noChangeArrowheads="1"/>
        </xdr:cNvSpPr>
      </xdr:nvSpPr>
      <xdr:spPr bwMode="auto">
        <a:xfrm>
          <a:off x="655320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334" name="AutoShape 7" descr="Botón Aluminio con 2 Caras Reflejante">
          <a:extLst>
            <a:ext uri="{FF2B5EF4-FFF2-40B4-BE49-F238E27FC236}">
              <a16:creationId xmlns="" xmlns:a16="http://schemas.microsoft.com/office/drawing/2014/main" id="{00000000-0008-0000-0000-00004E010000}"/>
            </a:ext>
          </a:extLst>
        </xdr:cNvPr>
        <xdr:cNvSpPr>
          <a:spLocks noChangeAspect="1" noChangeArrowheads="1"/>
        </xdr:cNvSpPr>
      </xdr:nvSpPr>
      <xdr:spPr bwMode="auto">
        <a:xfrm>
          <a:off x="655320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335" name="AutoShape 8" descr="Botón Aluminio con 2 Caras Reflejante">
          <a:extLst>
            <a:ext uri="{FF2B5EF4-FFF2-40B4-BE49-F238E27FC236}">
              <a16:creationId xmlns="" xmlns:a16="http://schemas.microsoft.com/office/drawing/2014/main" id="{00000000-0008-0000-0000-00004F010000}"/>
            </a:ext>
          </a:extLst>
        </xdr:cNvPr>
        <xdr:cNvSpPr>
          <a:spLocks noChangeAspect="1" noChangeArrowheads="1"/>
        </xdr:cNvSpPr>
      </xdr:nvSpPr>
      <xdr:spPr bwMode="auto">
        <a:xfrm>
          <a:off x="655320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336" name="AutoShape 9" descr="Botón Aluminio con 2 Caras Reflejante">
          <a:extLst>
            <a:ext uri="{FF2B5EF4-FFF2-40B4-BE49-F238E27FC236}">
              <a16:creationId xmlns="" xmlns:a16="http://schemas.microsoft.com/office/drawing/2014/main" id="{00000000-0008-0000-0000-000050010000}"/>
            </a:ext>
          </a:extLst>
        </xdr:cNvPr>
        <xdr:cNvSpPr>
          <a:spLocks noChangeAspect="1" noChangeArrowheads="1"/>
        </xdr:cNvSpPr>
      </xdr:nvSpPr>
      <xdr:spPr bwMode="auto">
        <a:xfrm>
          <a:off x="655320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337" name="AutoShape 10" descr="Botón Aluminio con 2 Caras Reflejante">
          <a:extLst>
            <a:ext uri="{FF2B5EF4-FFF2-40B4-BE49-F238E27FC236}">
              <a16:creationId xmlns="" xmlns:a16="http://schemas.microsoft.com/office/drawing/2014/main" id="{00000000-0008-0000-0000-000051010000}"/>
            </a:ext>
          </a:extLst>
        </xdr:cNvPr>
        <xdr:cNvSpPr>
          <a:spLocks noChangeAspect="1" noChangeArrowheads="1"/>
        </xdr:cNvSpPr>
      </xdr:nvSpPr>
      <xdr:spPr bwMode="auto">
        <a:xfrm>
          <a:off x="655320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338" name="AutoShape 11" descr="Botón Aluminio con 2 Caras Reflejante">
          <a:extLst>
            <a:ext uri="{FF2B5EF4-FFF2-40B4-BE49-F238E27FC236}">
              <a16:creationId xmlns="" xmlns:a16="http://schemas.microsoft.com/office/drawing/2014/main" id="{00000000-0008-0000-0000-000052010000}"/>
            </a:ext>
          </a:extLst>
        </xdr:cNvPr>
        <xdr:cNvSpPr>
          <a:spLocks noChangeAspect="1" noChangeArrowheads="1"/>
        </xdr:cNvSpPr>
      </xdr:nvSpPr>
      <xdr:spPr bwMode="auto">
        <a:xfrm>
          <a:off x="655320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339" name="AutoShape 13" descr="Botón Aluminio con 2 Caras Reflejante">
          <a:extLst>
            <a:ext uri="{FF2B5EF4-FFF2-40B4-BE49-F238E27FC236}">
              <a16:creationId xmlns="" xmlns:a16="http://schemas.microsoft.com/office/drawing/2014/main" id="{00000000-0008-0000-0000-000053010000}"/>
            </a:ext>
          </a:extLst>
        </xdr:cNvPr>
        <xdr:cNvSpPr>
          <a:spLocks noChangeAspect="1" noChangeArrowheads="1"/>
        </xdr:cNvSpPr>
      </xdr:nvSpPr>
      <xdr:spPr bwMode="auto">
        <a:xfrm>
          <a:off x="655320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340" name="AutoShape 7" descr="Botón Aluminio con 2 Caras Reflejante">
          <a:extLst>
            <a:ext uri="{FF2B5EF4-FFF2-40B4-BE49-F238E27FC236}">
              <a16:creationId xmlns="" xmlns:a16="http://schemas.microsoft.com/office/drawing/2014/main" id="{00000000-0008-0000-0000-000054010000}"/>
            </a:ext>
          </a:extLst>
        </xdr:cNvPr>
        <xdr:cNvSpPr>
          <a:spLocks noChangeAspect="1" noChangeArrowheads="1"/>
        </xdr:cNvSpPr>
      </xdr:nvSpPr>
      <xdr:spPr bwMode="auto">
        <a:xfrm>
          <a:off x="655320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341" name="AutoShape 8" descr="Botón Aluminio con 2 Caras Reflejante">
          <a:extLst>
            <a:ext uri="{FF2B5EF4-FFF2-40B4-BE49-F238E27FC236}">
              <a16:creationId xmlns="" xmlns:a16="http://schemas.microsoft.com/office/drawing/2014/main" id="{00000000-0008-0000-0000-000055010000}"/>
            </a:ext>
          </a:extLst>
        </xdr:cNvPr>
        <xdr:cNvSpPr>
          <a:spLocks noChangeAspect="1" noChangeArrowheads="1"/>
        </xdr:cNvSpPr>
      </xdr:nvSpPr>
      <xdr:spPr bwMode="auto">
        <a:xfrm>
          <a:off x="655320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342" name="AutoShape 9" descr="Botón Aluminio con 2 Caras Reflejante">
          <a:extLst>
            <a:ext uri="{FF2B5EF4-FFF2-40B4-BE49-F238E27FC236}">
              <a16:creationId xmlns="" xmlns:a16="http://schemas.microsoft.com/office/drawing/2014/main" id="{00000000-0008-0000-0000-000056010000}"/>
            </a:ext>
          </a:extLst>
        </xdr:cNvPr>
        <xdr:cNvSpPr>
          <a:spLocks noChangeAspect="1" noChangeArrowheads="1"/>
        </xdr:cNvSpPr>
      </xdr:nvSpPr>
      <xdr:spPr bwMode="auto">
        <a:xfrm>
          <a:off x="655320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343" name="AutoShape 10" descr="Botón Aluminio con 2 Caras Reflejante">
          <a:extLst>
            <a:ext uri="{FF2B5EF4-FFF2-40B4-BE49-F238E27FC236}">
              <a16:creationId xmlns="" xmlns:a16="http://schemas.microsoft.com/office/drawing/2014/main" id="{00000000-0008-0000-0000-000057010000}"/>
            </a:ext>
          </a:extLst>
        </xdr:cNvPr>
        <xdr:cNvSpPr>
          <a:spLocks noChangeAspect="1" noChangeArrowheads="1"/>
        </xdr:cNvSpPr>
      </xdr:nvSpPr>
      <xdr:spPr bwMode="auto">
        <a:xfrm>
          <a:off x="655320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344" name="AutoShape 11" descr="Botón Aluminio con 2 Caras Reflejante">
          <a:extLst>
            <a:ext uri="{FF2B5EF4-FFF2-40B4-BE49-F238E27FC236}">
              <a16:creationId xmlns="" xmlns:a16="http://schemas.microsoft.com/office/drawing/2014/main" id="{00000000-0008-0000-0000-000058010000}"/>
            </a:ext>
          </a:extLst>
        </xdr:cNvPr>
        <xdr:cNvSpPr>
          <a:spLocks noChangeAspect="1" noChangeArrowheads="1"/>
        </xdr:cNvSpPr>
      </xdr:nvSpPr>
      <xdr:spPr bwMode="auto">
        <a:xfrm>
          <a:off x="655320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345" name="AutoShape 13" descr="Botón Aluminio con 2 Caras Reflejante">
          <a:extLst>
            <a:ext uri="{FF2B5EF4-FFF2-40B4-BE49-F238E27FC236}">
              <a16:creationId xmlns="" xmlns:a16="http://schemas.microsoft.com/office/drawing/2014/main" id="{00000000-0008-0000-0000-000059010000}"/>
            </a:ext>
          </a:extLst>
        </xdr:cNvPr>
        <xdr:cNvSpPr>
          <a:spLocks noChangeAspect="1" noChangeArrowheads="1"/>
        </xdr:cNvSpPr>
      </xdr:nvSpPr>
      <xdr:spPr bwMode="auto">
        <a:xfrm>
          <a:off x="655320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346" name="AutoShape 7" descr="Botón Aluminio con 2 Caras Reflejante">
          <a:extLst>
            <a:ext uri="{FF2B5EF4-FFF2-40B4-BE49-F238E27FC236}">
              <a16:creationId xmlns="" xmlns:a16="http://schemas.microsoft.com/office/drawing/2014/main" id="{00000000-0008-0000-0000-00005A010000}"/>
            </a:ext>
          </a:extLst>
        </xdr:cNvPr>
        <xdr:cNvSpPr>
          <a:spLocks noChangeAspect="1" noChangeArrowheads="1"/>
        </xdr:cNvSpPr>
      </xdr:nvSpPr>
      <xdr:spPr bwMode="auto">
        <a:xfrm>
          <a:off x="655320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347" name="AutoShape 8" descr="Botón Aluminio con 2 Caras Reflejante">
          <a:extLst>
            <a:ext uri="{FF2B5EF4-FFF2-40B4-BE49-F238E27FC236}">
              <a16:creationId xmlns="" xmlns:a16="http://schemas.microsoft.com/office/drawing/2014/main" id="{00000000-0008-0000-0000-00005B010000}"/>
            </a:ext>
          </a:extLst>
        </xdr:cNvPr>
        <xdr:cNvSpPr>
          <a:spLocks noChangeAspect="1" noChangeArrowheads="1"/>
        </xdr:cNvSpPr>
      </xdr:nvSpPr>
      <xdr:spPr bwMode="auto">
        <a:xfrm>
          <a:off x="655320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348" name="AutoShape 9" descr="Botón Aluminio con 2 Caras Reflejante">
          <a:extLst>
            <a:ext uri="{FF2B5EF4-FFF2-40B4-BE49-F238E27FC236}">
              <a16:creationId xmlns="" xmlns:a16="http://schemas.microsoft.com/office/drawing/2014/main" id="{00000000-0008-0000-0000-00005C010000}"/>
            </a:ext>
          </a:extLst>
        </xdr:cNvPr>
        <xdr:cNvSpPr>
          <a:spLocks noChangeAspect="1" noChangeArrowheads="1"/>
        </xdr:cNvSpPr>
      </xdr:nvSpPr>
      <xdr:spPr bwMode="auto">
        <a:xfrm>
          <a:off x="655320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349" name="AutoShape 10" descr="Botón Aluminio con 2 Caras Reflejante">
          <a:extLst>
            <a:ext uri="{FF2B5EF4-FFF2-40B4-BE49-F238E27FC236}">
              <a16:creationId xmlns="" xmlns:a16="http://schemas.microsoft.com/office/drawing/2014/main" id="{00000000-0008-0000-0000-00005D010000}"/>
            </a:ext>
          </a:extLst>
        </xdr:cNvPr>
        <xdr:cNvSpPr>
          <a:spLocks noChangeAspect="1" noChangeArrowheads="1"/>
        </xdr:cNvSpPr>
      </xdr:nvSpPr>
      <xdr:spPr bwMode="auto">
        <a:xfrm>
          <a:off x="655320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350" name="AutoShape 11" descr="Botón Aluminio con 2 Caras Reflejante">
          <a:extLst>
            <a:ext uri="{FF2B5EF4-FFF2-40B4-BE49-F238E27FC236}">
              <a16:creationId xmlns="" xmlns:a16="http://schemas.microsoft.com/office/drawing/2014/main" id="{00000000-0008-0000-0000-00005E010000}"/>
            </a:ext>
          </a:extLst>
        </xdr:cNvPr>
        <xdr:cNvSpPr>
          <a:spLocks noChangeAspect="1" noChangeArrowheads="1"/>
        </xdr:cNvSpPr>
      </xdr:nvSpPr>
      <xdr:spPr bwMode="auto">
        <a:xfrm>
          <a:off x="655320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351" name="AutoShape 13" descr="Botón Aluminio con 2 Caras Reflejante">
          <a:extLst>
            <a:ext uri="{FF2B5EF4-FFF2-40B4-BE49-F238E27FC236}">
              <a16:creationId xmlns="" xmlns:a16="http://schemas.microsoft.com/office/drawing/2014/main" id="{00000000-0008-0000-0000-00005F010000}"/>
            </a:ext>
          </a:extLst>
        </xdr:cNvPr>
        <xdr:cNvSpPr>
          <a:spLocks noChangeAspect="1" noChangeArrowheads="1"/>
        </xdr:cNvSpPr>
      </xdr:nvSpPr>
      <xdr:spPr bwMode="auto">
        <a:xfrm>
          <a:off x="655320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52" name="AutoShape 7" descr="Botón Aluminio con 2 Caras Reflejante">
          <a:extLst>
            <a:ext uri="{FF2B5EF4-FFF2-40B4-BE49-F238E27FC236}">
              <a16:creationId xmlns="" xmlns:a16="http://schemas.microsoft.com/office/drawing/2014/main" id="{00000000-0008-0000-0000-000060010000}"/>
            </a:ext>
          </a:extLst>
        </xdr:cNvPr>
        <xdr:cNvSpPr>
          <a:spLocks noChangeAspect="1" noChangeArrowheads="1"/>
        </xdr:cNvSpPr>
      </xdr:nvSpPr>
      <xdr:spPr bwMode="auto">
        <a:xfrm>
          <a:off x="655320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53" name="AutoShape 8" descr="Botón Aluminio con 2 Caras Reflejante">
          <a:extLst>
            <a:ext uri="{FF2B5EF4-FFF2-40B4-BE49-F238E27FC236}">
              <a16:creationId xmlns="" xmlns:a16="http://schemas.microsoft.com/office/drawing/2014/main" id="{00000000-0008-0000-0000-000061010000}"/>
            </a:ext>
          </a:extLst>
        </xdr:cNvPr>
        <xdr:cNvSpPr>
          <a:spLocks noChangeAspect="1" noChangeArrowheads="1"/>
        </xdr:cNvSpPr>
      </xdr:nvSpPr>
      <xdr:spPr bwMode="auto">
        <a:xfrm>
          <a:off x="655320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54" name="AutoShape 9" descr="Botón Aluminio con 2 Caras Reflejante">
          <a:extLst>
            <a:ext uri="{FF2B5EF4-FFF2-40B4-BE49-F238E27FC236}">
              <a16:creationId xmlns="" xmlns:a16="http://schemas.microsoft.com/office/drawing/2014/main" id="{00000000-0008-0000-0000-000062010000}"/>
            </a:ext>
          </a:extLst>
        </xdr:cNvPr>
        <xdr:cNvSpPr>
          <a:spLocks noChangeAspect="1" noChangeArrowheads="1"/>
        </xdr:cNvSpPr>
      </xdr:nvSpPr>
      <xdr:spPr bwMode="auto">
        <a:xfrm>
          <a:off x="655320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55" name="AutoShape 10" descr="Botón Aluminio con 2 Caras Reflejante">
          <a:extLst>
            <a:ext uri="{FF2B5EF4-FFF2-40B4-BE49-F238E27FC236}">
              <a16:creationId xmlns="" xmlns:a16="http://schemas.microsoft.com/office/drawing/2014/main" id="{00000000-0008-0000-0000-000063010000}"/>
            </a:ext>
          </a:extLst>
        </xdr:cNvPr>
        <xdr:cNvSpPr>
          <a:spLocks noChangeAspect="1" noChangeArrowheads="1"/>
        </xdr:cNvSpPr>
      </xdr:nvSpPr>
      <xdr:spPr bwMode="auto">
        <a:xfrm>
          <a:off x="655320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56" name="AutoShape 11" descr="Botón Aluminio con 2 Caras Reflejante">
          <a:extLst>
            <a:ext uri="{FF2B5EF4-FFF2-40B4-BE49-F238E27FC236}">
              <a16:creationId xmlns="" xmlns:a16="http://schemas.microsoft.com/office/drawing/2014/main" id="{00000000-0008-0000-0000-000064010000}"/>
            </a:ext>
          </a:extLst>
        </xdr:cNvPr>
        <xdr:cNvSpPr>
          <a:spLocks noChangeAspect="1" noChangeArrowheads="1"/>
        </xdr:cNvSpPr>
      </xdr:nvSpPr>
      <xdr:spPr bwMode="auto">
        <a:xfrm>
          <a:off x="655320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57" name="AutoShape 13" descr="Botón Aluminio con 2 Caras Reflejante">
          <a:extLst>
            <a:ext uri="{FF2B5EF4-FFF2-40B4-BE49-F238E27FC236}">
              <a16:creationId xmlns="" xmlns:a16="http://schemas.microsoft.com/office/drawing/2014/main" id="{00000000-0008-0000-0000-000065010000}"/>
            </a:ext>
          </a:extLst>
        </xdr:cNvPr>
        <xdr:cNvSpPr>
          <a:spLocks noChangeAspect="1" noChangeArrowheads="1"/>
        </xdr:cNvSpPr>
      </xdr:nvSpPr>
      <xdr:spPr bwMode="auto">
        <a:xfrm>
          <a:off x="655320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58" name="AutoShape 7" descr="Botón Aluminio con 2 Caras Reflejante">
          <a:extLst>
            <a:ext uri="{FF2B5EF4-FFF2-40B4-BE49-F238E27FC236}">
              <a16:creationId xmlns="" xmlns:a16="http://schemas.microsoft.com/office/drawing/2014/main" id="{00000000-0008-0000-0000-000066010000}"/>
            </a:ext>
          </a:extLst>
        </xdr:cNvPr>
        <xdr:cNvSpPr>
          <a:spLocks noChangeAspect="1" noChangeArrowheads="1"/>
        </xdr:cNvSpPr>
      </xdr:nvSpPr>
      <xdr:spPr bwMode="auto">
        <a:xfrm>
          <a:off x="655320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59" name="AutoShape 8" descr="Botón Aluminio con 2 Caras Reflejante">
          <a:extLst>
            <a:ext uri="{FF2B5EF4-FFF2-40B4-BE49-F238E27FC236}">
              <a16:creationId xmlns="" xmlns:a16="http://schemas.microsoft.com/office/drawing/2014/main" id="{00000000-0008-0000-0000-000067010000}"/>
            </a:ext>
          </a:extLst>
        </xdr:cNvPr>
        <xdr:cNvSpPr>
          <a:spLocks noChangeAspect="1" noChangeArrowheads="1"/>
        </xdr:cNvSpPr>
      </xdr:nvSpPr>
      <xdr:spPr bwMode="auto">
        <a:xfrm>
          <a:off x="655320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60" name="AutoShape 9" descr="Botón Aluminio con 2 Caras Reflejante">
          <a:extLst>
            <a:ext uri="{FF2B5EF4-FFF2-40B4-BE49-F238E27FC236}">
              <a16:creationId xmlns="" xmlns:a16="http://schemas.microsoft.com/office/drawing/2014/main" id="{00000000-0008-0000-0000-000068010000}"/>
            </a:ext>
          </a:extLst>
        </xdr:cNvPr>
        <xdr:cNvSpPr>
          <a:spLocks noChangeAspect="1" noChangeArrowheads="1"/>
        </xdr:cNvSpPr>
      </xdr:nvSpPr>
      <xdr:spPr bwMode="auto">
        <a:xfrm>
          <a:off x="655320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61" name="AutoShape 10" descr="Botón Aluminio con 2 Caras Reflejante">
          <a:extLst>
            <a:ext uri="{FF2B5EF4-FFF2-40B4-BE49-F238E27FC236}">
              <a16:creationId xmlns="" xmlns:a16="http://schemas.microsoft.com/office/drawing/2014/main" id="{00000000-0008-0000-0000-000069010000}"/>
            </a:ext>
          </a:extLst>
        </xdr:cNvPr>
        <xdr:cNvSpPr>
          <a:spLocks noChangeAspect="1" noChangeArrowheads="1"/>
        </xdr:cNvSpPr>
      </xdr:nvSpPr>
      <xdr:spPr bwMode="auto">
        <a:xfrm>
          <a:off x="655320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62" name="AutoShape 11" descr="Botón Aluminio con 2 Caras Reflejante">
          <a:extLst>
            <a:ext uri="{FF2B5EF4-FFF2-40B4-BE49-F238E27FC236}">
              <a16:creationId xmlns="" xmlns:a16="http://schemas.microsoft.com/office/drawing/2014/main" id="{00000000-0008-0000-0000-00006A010000}"/>
            </a:ext>
          </a:extLst>
        </xdr:cNvPr>
        <xdr:cNvSpPr>
          <a:spLocks noChangeAspect="1" noChangeArrowheads="1"/>
        </xdr:cNvSpPr>
      </xdr:nvSpPr>
      <xdr:spPr bwMode="auto">
        <a:xfrm>
          <a:off x="655320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63" name="AutoShape 13" descr="Botón Aluminio con 2 Caras Reflejante">
          <a:extLst>
            <a:ext uri="{FF2B5EF4-FFF2-40B4-BE49-F238E27FC236}">
              <a16:creationId xmlns="" xmlns:a16="http://schemas.microsoft.com/office/drawing/2014/main" id="{00000000-0008-0000-0000-00006B010000}"/>
            </a:ext>
          </a:extLst>
        </xdr:cNvPr>
        <xdr:cNvSpPr>
          <a:spLocks noChangeAspect="1" noChangeArrowheads="1"/>
        </xdr:cNvSpPr>
      </xdr:nvSpPr>
      <xdr:spPr bwMode="auto">
        <a:xfrm>
          <a:off x="655320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64" name="AutoShape 7" descr="Botón Aluminio con 2 Caras Reflejante">
          <a:extLst>
            <a:ext uri="{FF2B5EF4-FFF2-40B4-BE49-F238E27FC236}">
              <a16:creationId xmlns="" xmlns:a16="http://schemas.microsoft.com/office/drawing/2014/main" id="{00000000-0008-0000-0000-00006C010000}"/>
            </a:ext>
          </a:extLst>
        </xdr:cNvPr>
        <xdr:cNvSpPr>
          <a:spLocks noChangeAspect="1" noChangeArrowheads="1"/>
        </xdr:cNvSpPr>
      </xdr:nvSpPr>
      <xdr:spPr bwMode="auto">
        <a:xfrm>
          <a:off x="655320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65" name="AutoShape 8" descr="Botón Aluminio con 2 Caras Reflejante">
          <a:extLst>
            <a:ext uri="{FF2B5EF4-FFF2-40B4-BE49-F238E27FC236}">
              <a16:creationId xmlns="" xmlns:a16="http://schemas.microsoft.com/office/drawing/2014/main" id="{00000000-0008-0000-0000-00006D010000}"/>
            </a:ext>
          </a:extLst>
        </xdr:cNvPr>
        <xdr:cNvSpPr>
          <a:spLocks noChangeAspect="1" noChangeArrowheads="1"/>
        </xdr:cNvSpPr>
      </xdr:nvSpPr>
      <xdr:spPr bwMode="auto">
        <a:xfrm>
          <a:off x="655320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66" name="AutoShape 9" descr="Botón Aluminio con 2 Caras Reflejante">
          <a:extLst>
            <a:ext uri="{FF2B5EF4-FFF2-40B4-BE49-F238E27FC236}">
              <a16:creationId xmlns="" xmlns:a16="http://schemas.microsoft.com/office/drawing/2014/main" id="{00000000-0008-0000-0000-00006E010000}"/>
            </a:ext>
          </a:extLst>
        </xdr:cNvPr>
        <xdr:cNvSpPr>
          <a:spLocks noChangeAspect="1" noChangeArrowheads="1"/>
        </xdr:cNvSpPr>
      </xdr:nvSpPr>
      <xdr:spPr bwMode="auto">
        <a:xfrm>
          <a:off x="655320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67" name="AutoShape 10" descr="Botón Aluminio con 2 Caras Reflejante">
          <a:extLst>
            <a:ext uri="{FF2B5EF4-FFF2-40B4-BE49-F238E27FC236}">
              <a16:creationId xmlns="" xmlns:a16="http://schemas.microsoft.com/office/drawing/2014/main" id="{00000000-0008-0000-0000-00006F010000}"/>
            </a:ext>
          </a:extLst>
        </xdr:cNvPr>
        <xdr:cNvSpPr>
          <a:spLocks noChangeAspect="1" noChangeArrowheads="1"/>
        </xdr:cNvSpPr>
      </xdr:nvSpPr>
      <xdr:spPr bwMode="auto">
        <a:xfrm>
          <a:off x="655320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68" name="AutoShape 11" descr="Botón Aluminio con 2 Caras Reflejante">
          <a:extLst>
            <a:ext uri="{FF2B5EF4-FFF2-40B4-BE49-F238E27FC236}">
              <a16:creationId xmlns="" xmlns:a16="http://schemas.microsoft.com/office/drawing/2014/main" id="{00000000-0008-0000-0000-000070010000}"/>
            </a:ext>
          </a:extLst>
        </xdr:cNvPr>
        <xdr:cNvSpPr>
          <a:spLocks noChangeAspect="1" noChangeArrowheads="1"/>
        </xdr:cNvSpPr>
      </xdr:nvSpPr>
      <xdr:spPr bwMode="auto">
        <a:xfrm>
          <a:off x="655320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69" name="AutoShape 13" descr="Botón Aluminio con 2 Caras Reflejante">
          <a:extLst>
            <a:ext uri="{FF2B5EF4-FFF2-40B4-BE49-F238E27FC236}">
              <a16:creationId xmlns="" xmlns:a16="http://schemas.microsoft.com/office/drawing/2014/main" id="{00000000-0008-0000-0000-000071010000}"/>
            </a:ext>
          </a:extLst>
        </xdr:cNvPr>
        <xdr:cNvSpPr>
          <a:spLocks noChangeAspect="1" noChangeArrowheads="1"/>
        </xdr:cNvSpPr>
      </xdr:nvSpPr>
      <xdr:spPr bwMode="auto">
        <a:xfrm>
          <a:off x="655320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70" name="AutoShape 7" descr="Botón Aluminio con 2 Caras Reflejante">
          <a:extLst>
            <a:ext uri="{FF2B5EF4-FFF2-40B4-BE49-F238E27FC236}">
              <a16:creationId xmlns="" xmlns:a16="http://schemas.microsoft.com/office/drawing/2014/main" id="{00000000-0008-0000-0000-000072010000}"/>
            </a:ext>
          </a:extLst>
        </xdr:cNvPr>
        <xdr:cNvSpPr>
          <a:spLocks noChangeAspect="1" noChangeArrowheads="1"/>
        </xdr:cNvSpPr>
      </xdr:nvSpPr>
      <xdr:spPr bwMode="auto">
        <a:xfrm>
          <a:off x="655320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71" name="AutoShape 8" descr="Botón Aluminio con 2 Caras Reflejante">
          <a:extLst>
            <a:ext uri="{FF2B5EF4-FFF2-40B4-BE49-F238E27FC236}">
              <a16:creationId xmlns="" xmlns:a16="http://schemas.microsoft.com/office/drawing/2014/main" id="{00000000-0008-0000-0000-000073010000}"/>
            </a:ext>
          </a:extLst>
        </xdr:cNvPr>
        <xdr:cNvSpPr>
          <a:spLocks noChangeAspect="1" noChangeArrowheads="1"/>
        </xdr:cNvSpPr>
      </xdr:nvSpPr>
      <xdr:spPr bwMode="auto">
        <a:xfrm>
          <a:off x="655320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72" name="AutoShape 9" descr="Botón Aluminio con 2 Caras Reflejante">
          <a:extLst>
            <a:ext uri="{FF2B5EF4-FFF2-40B4-BE49-F238E27FC236}">
              <a16:creationId xmlns="" xmlns:a16="http://schemas.microsoft.com/office/drawing/2014/main" id="{00000000-0008-0000-0000-000074010000}"/>
            </a:ext>
          </a:extLst>
        </xdr:cNvPr>
        <xdr:cNvSpPr>
          <a:spLocks noChangeAspect="1" noChangeArrowheads="1"/>
        </xdr:cNvSpPr>
      </xdr:nvSpPr>
      <xdr:spPr bwMode="auto">
        <a:xfrm>
          <a:off x="655320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73" name="AutoShape 10" descr="Botón Aluminio con 2 Caras Reflejante">
          <a:extLst>
            <a:ext uri="{FF2B5EF4-FFF2-40B4-BE49-F238E27FC236}">
              <a16:creationId xmlns="" xmlns:a16="http://schemas.microsoft.com/office/drawing/2014/main" id="{00000000-0008-0000-0000-000075010000}"/>
            </a:ext>
          </a:extLst>
        </xdr:cNvPr>
        <xdr:cNvSpPr>
          <a:spLocks noChangeAspect="1" noChangeArrowheads="1"/>
        </xdr:cNvSpPr>
      </xdr:nvSpPr>
      <xdr:spPr bwMode="auto">
        <a:xfrm>
          <a:off x="655320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74" name="AutoShape 11" descr="Botón Aluminio con 2 Caras Reflejante">
          <a:extLst>
            <a:ext uri="{FF2B5EF4-FFF2-40B4-BE49-F238E27FC236}">
              <a16:creationId xmlns="" xmlns:a16="http://schemas.microsoft.com/office/drawing/2014/main" id="{00000000-0008-0000-0000-000076010000}"/>
            </a:ext>
          </a:extLst>
        </xdr:cNvPr>
        <xdr:cNvSpPr>
          <a:spLocks noChangeAspect="1" noChangeArrowheads="1"/>
        </xdr:cNvSpPr>
      </xdr:nvSpPr>
      <xdr:spPr bwMode="auto">
        <a:xfrm>
          <a:off x="655320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75" name="AutoShape 13" descr="Botón Aluminio con 2 Caras Reflejante">
          <a:extLst>
            <a:ext uri="{FF2B5EF4-FFF2-40B4-BE49-F238E27FC236}">
              <a16:creationId xmlns="" xmlns:a16="http://schemas.microsoft.com/office/drawing/2014/main" id="{00000000-0008-0000-0000-000077010000}"/>
            </a:ext>
          </a:extLst>
        </xdr:cNvPr>
        <xdr:cNvSpPr>
          <a:spLocks noChangeAspect="1" noChangeArrowheads="1"/>
        </xdr:cNvSpPr>
      </xdr:nvSpPr>
      <xdr:spPr bwMode="auto">
        <a:xfrm>
          <a:off x="655320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76" name="AutoShape 7" descr="Botón Aluminio con 2 Caras Reflejante">
          <a:extLst>
            <a:ext uri="{FF2B5EF4-FFF2-40B4-BE49-F238E27FC236}">
              <a16:creationId xmlns="" xmlns:a16="http://schemas.microsoft.com/office/drawing/2014/main" id="{00000000-0008-0000-0000-000078010000}"/>
            </a:ext>
          </a:extLst>
        </xdr:cNvPr>
        <xdr:cNvSpPr>
          <a:spLocks noChangeAspect="1" noChangeArrowheads="1"/>
        </xdr:cNvSpPr>
      </xdr:nvSpPr>
      <xdr:spPr bwMode="auto">
        <a:xfrm>
          <a:off x="6553200" y="17967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77" name="AutoShape 8" descr="Botón Aluminio con 2 Caras Reflejante">
          <a:extLst>
            <a:ext uri="{FF2B5EF4-FFF2-40B4-BE49-F238E27FC236}">
              <a16:creationId xmlns="" xmlns:a16="http://schemas.microsoft.com/office/drawing/2014/main" id="{00000000-0008-0000-0000-000079010000}"/>
            </a:ext>
          </a:extLst>
        </xdr:cNvPr>
        <xdr:cNvSpPr>
          <a:spLocks noChangeAspect="1" noChangeArrowheads="1"/>
        </xdr:cNvSpPr>
      </xdr:nvSpPr>
      <xdr:spPr bwMode="auto">
        <a:xfrm>
          <a:off x="6553200" y="17967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78" name="AutoShape 9" descr="Botón Aluminio con 2 Caras Reflejante">
          <a:extLst>
            <a:ext uri="{FF2B5EF4-FFF2-40B4-BE49-F238E27FC236}">
              <a16:creationId xmlns="" xmlns:a16="http://schemas.microsoft.com/office/drawing/2014/main" id="{00000000-0008-0000-0000-00007A010000}"/>
            </a:ext>
          </a:extLst>
        </xdr:cNvPr>
        <xdr:cNvSpPr>
          <a:spLocks noChangeAspect="1" noChangeArrowheads="1"/>
        </xdr:cNvSpPr>
      </xdr:nvSpPr>
      <xdr:spPr bwMode="auto">
        <a:xfrm>
          <a:off x="6553200" y="17967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79" name="AutoShape 10" descr="Botón Aluminio con 2 Caras Reflejante">
          <a:extLst>
            <a:ext uri="{FF2B5EF4-FFF2-40B4-BE49-F238E27FC236}">
              <a16:creationId xmlns="" xmlns:a16="http://schemas.microsoft.com/office/drawing/2014/main" id="{00000000-0008-0000-0000-00007B010000}"/>
            </a:ext>
          </a:extLst>
        </xdr:cNvPr>
        <xdr:cNvSpPr>
          <a:spLocks noChangeAspect="1" noChangeArrowheads="1"/>
        </xdr:cNvSpPr>
      </xdr:nvSpPr>
      <xdr:spPr bwMode="auto">
        <a:xfrm>
          <a:off x="6553200" y="17967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80" name="AutoShape 11" descr="Botón Aluminio con 2 Caras Reflejante">
          <a:extLst>
            <a:ext uri="{FF2B5EF4-FFF2-40B4-BE49-F238E27FC236}">
              <a16:creationId xmlns="" xmlns:a16="http://schemas.microsoft.com/office/drawing/2014/main" id="{00000000-0008-0000-0000-00007C010000}"/>
            </a:ext>
          </a:extLst>
        </xdr:cNvPr>
        <xdr:cNvSpPr>
          <a:spLocks noChangeAspect="1" noChangeArrowheads="1"/>
        </xdr:cNvSpPr>
      </xdr:nvSpPr>
      <xdr:spPr bwMode="auto">
        <a:xfrm>
          <a:off x="6553200" y="17967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81" name="AutoShape 13" descr="Botón Aluminio con 2 Caras Reflejante">
          <a:extLst>
            <a:ext uri="{FF2B5EF4-FFF2-40B4-BE49-F238E27FC236}">
              <a16:creationId xmlns="" xmlns:a16="http://schemas.microsoft.com/office/drawing/2014/main" id="{00000000-0008-0000-0000-00007D010000}"/>
            </a:ext>
          </a:extLst>
        </xdr:cNvPr>
        <xdr:cNvSpPr>
          <a:spLocks noChangeAspect="1" noChangeArrowheads="1"/>
        </xdr:cNvSpPr>
      </xdr:nvSpPr>
      <xdr:spPr bwMode="auto">
        <a:xfrm>
          <a:off x="6553200" y="17967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82" name="AutoShape 7" descr="Botón Aluminio con 2 Caras Reflejante">
          <a:extLst>
            <a:ext uri="{FF2B5EF4-FFF2-40B4-BE49-F238E27FC236}">
              <a16:creationId xmlns="" xmlns:a16="http://schemas.microsoft.com/office/drawing/2014/main" id="{00000000-0008-0000-0000-00007E010000}"/>
            </a:ext>
          </a:extLst>
        </xdr:cNvPr>
        <xdr:cNvSpPr>
          <a:spLocks noChangeAspect="1" noChangeArrowheads="1"/>
        </xdr:cNvSpPr>
      </xdr:nvSpPr>
      <xdr:spPr bwMode="auto">
        <a:xfrm>
          <a:off x="6553200" y="17967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83" name="AutoShape 8" descr="Botón Aluminio con 2 Caras Reflejante">
          <a:extLst>
            <a:ext uri="{FF2B5EF4-FFF2-40B4-BE49-F238E27FC236}">
              <a16:creationId xmlns="" xmlns:a16="http://schemas.microsoft.com/office/drawing/2014/main" id="{00000000-0008-0000-0000-00007F010000}"/>
            </a:ext>
          </a:extLst>
        </xdr:cNvPr>
        <xdr:cNvSpPr>
          <a:spLocks noChangeAspect="1" noChangeArrowheads="1"/>
        </xdr:cNvSpPr>
      </xdr:nvSpPr>
      <xdr:spPr bwMode="auto">
        <a:xfrm>
          <a:off x="6553200" y="17967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84" name="AutoShape 9" descr="Botón Aluminio con 2 Caras Reflejante">
          <a:extLst>
            <a:ext uri="{FF2B5EF4-FFF2-40B4-BE49-F238E27FC236}">
              <a16:creationId xmlns="" xmlns:a16="http://schemas.microsoft.com/office/drawing/2014/main" id="{00000000-0008-0000-0000-000080010000}"/>
            </a:ext>
          </a:extLst>
        </xdr:cNvPr>
        <xdr:cNvSpPr>
          <a:spLocks noChangeAspect="1" noChangeArrowheads="1"/>
        </xdr:cNvSpPr>
      </xdr:nvSpPr>
      <xdr:spPr bwMode="auto">
        <a:xfrm>
          <a:off x="6553200" y="17967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85" name="AutoShape 10" descr="Botón Aluminio con 2 Caras Reflejante">
          <a:extLst>
            <a:ext uri="{FF2B5EF4-FFF2-40B4-BE49-F238E27FC236}">
              <a16:creationId xmlns="" xmlns:a16="http://schemas.microsoft.com/office/drawing/2014/main" id="{00000000-0008-0000-0000-000081010000}"/>
            </a:ext>
          </a:extLst>
        </xdr:cNvPr>
        <xdr:cNvSpPr>
          <a:spLocks noChangeAspect="1" noChangeArrowheads="1"/>
        </xdr:cNvSpPr>
      </xdr:nvSpPr>
      <xdr:spPr bwMode="auto">
        <a:xfrm>
          <a:off x="6553200" y="17967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86" name="AutoShape 11" descr="Botón Aluminio con 2 Caras Reflejante">
          <a:extLst>
            <a:ext uri="{FF2B5EF4-FFF2-40B4-BE49-F238E27FC236}">
              <a16:creationId xmlns="" xmlns:a16="http://schemas.microsoft.com/office/drawing/2014/main" id="{00000000-0008-0000-0000-000082010000}"/>
            </a:ext>
          </a:extLst>
        </xdr:cNvPr>
        <xdr:cNvSpPr>
          <a:spLocks noChangeAspect="1" noChangeArrowheads="1"/>
        </xdr:cNvSpPr>
      </xdr:nvSpPr>
      <xdr:spPr bwMode="auto">
        <a:xfrm>
          <a:off x="6553200" y="17967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87" name="AutoShape 13" descr="Botón Aluminio con 2 Caras Reflejante">
          <a:extLst>
            <a:ext uri="{FF2B5EF4-FFF2-40B4-BE49-F238E27FC236}">
              <a16:creationId xmlns="" xmlns:a16="http://schemas.microsoft.com/office/drawing/2014/main" id="{00000000-0008-0000-0000-000083010000}"/>
            </a:ext>
          </a:extLst>
        </xdr:cNvPr>
        <xdr:cNvSpPr>
          <a:spLocks noChangeAspect="1" noChangeArrowheads="1"/>
        </xdr:cNvSpPr>
      </xdr:nvSpPr>
      <xdr:spPr bwMode="auto">
        <a:xfrm>
          <a:off x="6553200" y="17967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88" name="AutoShape 7" descr="Botón Aluminio con 2 Caras Reflejante">
          <a:extLst>
            <a:ext uri="{FF2B5EF4-FFF2-40B4-BE49-F238E27FC236}">
              <a16:creationId xmlns="" xmlns:a16="http://schemas.microsoft.com/office/drawing/2014/main" id="{00000000-0008-0000-0000-000084010000}"/>
            </a:ext>
          </a:extLst>
        </xdr:cNvPr>
        <xdr:cNvSpPr>
          <a:spLocks noChangeAspect="1" noChangeArrowheads="1"/>
        </xdr:cNvSpPr>
      </xdr:nvSpPr>
      <xdr:spPr bwMode="auto">
        <a:xfrm>
          <a:off x="6553200" y="17967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89" name="AutoShape 8" descr="Botón Aluminio con 2 Caras Reflejante">
          <a:extLst>
            <a:ext uri="{FF2B5EF4-FFF2-40B4-BE49-F238E27FC236}">
              <a16:creationId xmlns="" xmlns:a16="http://schemas.microsoft.com/office/drawing/2014/main" id="{00000000-0008-0000-0000-000085010000}"/>
            </a:ext>
          </a:extLst>
        </xdr:cNvPr>
        <xdr:cNvSpPr>
          <a:spLocks noChangeAspect="1" noChangeArrowheads="1"/>
        </xdr:cNvSpPr>
      </xdr:nvSpPr>
      <xdr:spPr bwMode="auto">
        <a:xfrm>
          <a:off x="6553200" y="17967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90" name="AutoShape 9" descr="Botón Aluminio con 2 Caras Reflejante">
          <a:extLst>
            <a:ext uri="{FF2B5EF4-FFF2-40B4-BE49-F238E27FC236}">
              <a16:creationId xmlns="" xmlns:a16="http://schemas.microsoft.com/office/drawing/2014/main" id="{00000000-0008-0000-0000-000086010000}"/>
            </a:ext>
          </a:extLst>
        </xdr:cNvPr>
        <xdr:cNvSpPr>
          <a:spLocks noChangeAspect="1" noChangeArrowheads="1"/>
        </xdr:cNvSpPr>
      </xdr:nvSpPr>
      <xdr:spPr bwMode="auto">
        <a:xfrm>
          <a:off x="6553200" y="17967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91" name="AutoShape 10" descr="Botón Aluminio con 2 Caras Reflejante">
          <a:extLst>
            <a:ext uri="{FF2B5EF4-FFF2-40B4-BE49-F238E27FC236}">
              <a16:creationId xmlns="" xmlns:a16="http://schemas.microsoft.com/office/drawing/2014/main" id="{00000000-0008-0000-0000-000087010000}"/>
            </a:ext>
          </a:extLst>
        </xdr:cNvPr>
        <xdr:cNvSpPr>
          <a:spLocks noChangeAspect="1" noChangeArrowheads="1"/>
        </xdr:cNvSpPr>
      </xdr:nvSpPr>
      <xdr:spPr bwMode="auto">
        <a:xfrm>
          <a:off x="6553200" y="17967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92" name="AutoShape 11" descr="Botón Aluminio con 2 Caras Reflejante">
          <a:extLst>
            <a:ext uri="{FF2B5EF4-FFF2-40B4-BE49-F238E27FC236}">
              <a16:creationId xmlns="" xmlns:a16="http://schemas.microsoft.com/office/drawing/2014/main" id="{00000000-0008-0000-0000-000088010000}"/>
            </a:ext>
          </a:extLst>
        </xdr:cNvPr>
        <xdr:cNvSpPr>
          <a:spLocks noChangeAspect="1" noChangeArrowheads="1"/>
        </xdr:cNvSpPr>
      </xdr:nvSpPr>
      <xdr:spPr bwMode="auto">
        <a:xfrm>
          <a:off x="6553200" y="17967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93" name="AutoShape 13" descr="Botón Aluminio con 2 Caras Reflejante">
          <a:extLst>
            <a:ext uri="{FF2B5EF4-FFF2-40B4-BE49-F238E27FC236}">
              <a16:creationId xmlns="" xmlns:a16="http://schemas.microsoft.com/office/drawing/2014/main" id="{00000000-0008-0000-0000-000089010000}"/>
            </a:ext>
          </a:extLst>
        </xdr:cNvPr>
        <xdr:cNvSpPr>
          <a:spLocks noChangeAspect="1" noChangeArrowheads="1"/>
        </xdr:cNvSpPr>
      </xdr:nvSpPr>
      <xdr:spPr bwMode="auto">
        <a:xfrm>
          <a:off x="6553200" y="17967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94" name="AutoShape 7" descr="Botón Aluminio con 2 Caras Reflejante">
          <a:extLst>
            <a:ext uri="{FF2B5EF4-FFF2-40B4-BE49-F238E27FC236}">
              <a16:creationId xmlns="" xmlns:a16="http://schemas.microsoft.com/office/drawing/2014/main" id="{00000000-0008-0000-0000-00008A010000}"/>
            </a:ext>
          </a:extLst>
        </xdr:cNvPr>
        <xdr:cNvSpPr>
          <a:spLocks noChangeAspect="1" noChangeArrowheads="1"/>
        </xdr:cNvSpPr>
      </xdr:nvSpPr>
      <xdr:spPr bwMode="auto">
        <a:xfrm>
          <a:off x="6553200" y="17967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95" name="AutoShape 8" descr="Botón Aluminio con 2 Caras Reflejante">
          <a:extLst>
            <a:ext uri="{FF2B5EF4-FFF2-40B4-BE49-F238E27FC236}">
              <a16:creationId xmlns="" xmlns:a16="http://schemas.microsoft.com/office/drawing/2014/main" id="{00000000-0008-0000-0000-00008B010000}"/>
            </a:ext>
          </a:extLst>
        </xdr:cNvPr>
        <xdr:cNvSpPr>
          <a:spLocks noChangeAspect="1" noChangeArrowheads="1"/>
        </xdr:cNvSpPr>
      </xdr:nvSpPr>
      <xdr:spPr bwMode="auto">
        <a:xfrm>
          <a:off x="6553200" y="17967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96" name="AutoShape 9" descr="Botón Aluminio con 2 Caras Reflejante">
          <a:extLst>
            <a:ext uri="{FF2B5EF4-FFF2-40B4-BE49-F238E27FC236}">
              <a16:creationId xmlns="" xmlns:a16="http://schemas.microsoft.com/office/drawing/2014/main" id="{00000000-0008-0000-0000-00008C010000}"/>
            </a:ext>
          </a:extLst>
        </xdr:cNvPr>
        <xdr:cNvSpPr>
          <a:spLocks noChangeAspect="1" noChangeArrowheads="1"/>
        </xdr:cNvSpPr>
      </xdr:nvSpPr>
      <xdr:spPr bwMode="auto">
        <a:xfrm>
          <a:off x="6553200" y="17967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97" name="AutoShape 10" descr="Botón Aluminio con 2 Caras Reflejante">
          <a:extLst>
            <a:ext uri="{FF2B5EF4-FFF2-40B4-BE49-F238E27FC236}">
              <a16:creationId xmlns="" xmlns:a16="http://schemas.microsoft.com/office/drawing/2014/main" id="{00000000-0008-0000-0000-00008D010000}"/>
            </a:ext>
          </a:extLst>
        </xdr:cNvPr>
        <xdr:cNvSpPr>
          <a:spLocks noChangeAspect="1" noChangeArrowheads="1"/>
        </xdr:cNvSpPr>
      </xdr:nvSpPr>
      <xdr:spPr bwMode="auto">
        <a:xfrm>
          <a:off x="6553200" y="17967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98" name="AutoShape 11" descr="Botón Aluminio con 2 Caras Reflejante">
          <a:extLst>
            <a:ext uri="{FF2B5EF4-FFF2-40B4-BE49-F238E27FC236}">
              <a16:creationId xmlns="" xmlns:a16="http://schemas.microsoft.com/office/drawing/2014/main" id="{00000000-0008-0000-0000-00008E010000}"/>
            </a:ext>
          </a:extLst>
        </xdr:cNvPr>
        <xdr:cNvSpPr>
          <a:spLocks noChangeAspect="1" noChangeArrowheads="1"/>
        </xdr:cNvSpPr>
      </xdr:nvSpPr>
      <xdr:spPr bwMode="auto">
        <a:xfrm>
          <a:off x="6553200" y="17967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99" name="AutoShape 13" descr="Botón Aluminio con 2 Caras Reflejante">
          <a:extLst>
            <a:ext uri="{FF2B5EF4-FFF2-40B4-BE49-F238E27FC236}">
              <a16:creationId xmlns="" xmlns:a16="http://schemas.microsoft.com/office/drawing/2014/main" id="{00000000-0008-0000-0000-00008F010000}"/>
            </a:ext>
          </a:extLst>
        </xdr:cNvPr>
        <xdr:cNvSpPr>
          <a:spLocks noChangeAspect="1" noChangeArrowheads="1"/>
        </xdr:cNvSpPr>
      </xdr:nvSpPr>
      <xdr:spPr bwMode="auto">
        <a:xfrm>
          <a:off x="6553200" y="17967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00" name="AutoShape 7" descr="Botón Aluminio con 2 Caras Reflejante">
          <a:extLst>
            <a:ext uri="{FF2B5EF4-FFF2-40B4-BE49-F238E27FC236}">
              <a16:creationId xmlns="" xmlns:a16="http://schemas.microsoft.com/office/drawing/2014/main" id="{00000000-0008-0000-0000-000090010000}"/>
            </a:ext>
          </a:extLst>
        </xdr:cNvPr>
        <xdr:cNvSpPr>
          <a:spLocks noChangeAspect="1" noChangeArrowheads="1"/>
        </xdr:cNvSpPr>
      </xdr:nvSpPr>
      <xdr:spPr bwMode="auto">
        <a:xfrm>
          <a:off x="6553200" y="179870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01" name="AutoShape 8" descr="Botón Aluminio con 2 Caras Reflejante">
          <a:extLst>
            <a:ext uri="{FF2B5EF4-FFF2-40B4-BE49-F238E27FC236}">
              <a16:creationId xmlns="" xmlns:a16="http://schemas.microsoft.com/office/drawing/2014/main" id="{00000000-0008-0000-0000-000091010000}"/>
            </a:ext>
          </a:extLst>
        </xdr:cNvPr>
        <xdr:cNvSpPr>
          <a:spLocks noChangeAspect="1" noChangeArrowheads="1"/>
        </xdr:cNvSpPr>
      </xdr:nvSpPr>
      <xdr:spPr bwMode="auto">
        <a:xfrm>
          <a:off x="6553200" y="179870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02" name="AutoShape 9" descr="Botón Aluminio con 2 Caras Reflejante">
          <a:extLst>
            <a:ext uri="{FF2B5EF4-FFF2-40B4-BE49-F238E27FC236}">
              <a16:creationId xmlns="" xmlns:a16="http://schemas.microsoft.com/office/drawing/2014/main" id="{00000000-0008-0000-0000-000092010000}"/>
            </a:ext>
          </a:extLst>
        </xdr:cNvPr>
        <xdr:cNvSpPr>
          <a:spLocks noChangeAspect="1" noChangeArrowheads="1"/>
        </xdr:cNvSpPr>
      </xdr:nvSpPr>
      <xdr:spPr bwMode="auto">
        <a:xfrm>
          <a:off x="6553200" y="179870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03" name="AutoShape 10" descr="Botón Aluminio con 2 Caras Reflejante">
          <a:extLst>
            <a:ext uri="{FF2B5EF4-FFF2-40B4-BE49-F238E27FC236}">
              <a16:creationId xmlns="" xmlns:a16="http://schemas.microsoft.com/office/drawing/2014/main" id="{00000000-0008-0000-0000-000093010000}"/>
            </a:ext>
          </a:extLst>
        </xdr:cNvPr>
        <xdr:cNvSpPr>
          <a:spLocks noChangeAspect="1" noChangeArrowheads="1"/>
        </xdr:cNvSpPr>
      </xdr:nvSpPr>
      <xdr:spPr bwMode="auto">
        <a:xfrm>
          <a:off x="6553200" y="179870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04" name="AutoShape 11" descr="Botón Aluminio con 2 Caras Reflejante">
          <a:extLst>
            <a:ext uri="{FF2B5EF4-FFF2-40B4-BE49-F238E27FC236}">
              <a16:creationId xmlns="" xmlns:a16="http://schemas.microsoft.com/office/drawing/2014/main" id="{00000000-0008-0000-0000-000094010000}"/>
            </a:ext>
          </a:extLst>
        </xdr:cNvPr>
        <xdr:cNvSpPr>
          <a:spLocks noChangeAspect="1" noChangeArrowheads="1"/>
        </xdr:cNvSpPr>
      </xdr:nvSpPr>
      <xdr:spPr bwMode="auto">
        <a:xfrm>
          <a:off x="6553200" y="179870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05" name="AutoShape 13" descr="Botón Aluminio con 2 Caras Reflejante">
          <a:extLst>
            <a:ext uri="{FF2B5EF4-FFF2-40B4-BE49-F238E27FC236}">
              <a16:creationId xmlns="" xmlns:a16="http://schemas.microsoft.com/office/drawing/2014/main" id="{00000000-0008-0000-0000-000095010000}"/>
            </a:ext>
          </a:extLst>
        </xdr:cNvPr>
        <xdr:cNvSpPr>
          <a:spLocks noChangeAspect="1" noChangeArrowheads="1"/>
        </xdr:cNvSpPr>
      </xdr:nvSpPr>
      <xdr:spPr bwMode="auto">
        <a:xfrm>
          <a:off x="6553200" y="179870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06" name="AutoShape 7" descr="Botón Aluminio con 2 Caras Reflejante">
          <a:extLst>
            <a:ext uri="{FF2B5EF4-FFF2-40B4-BE49-F238E27FC236}">
              <a16:creationId xmlns="" xmlns:a16="http://schemas.microsoft.com/office/drawing/2014/main" id="{00000000-0008-0000-0000-000096010000}"/>
            </a:ext>
          </a:extLst>
        </xdr:cNvPr>
        <xdr:cNvSpPr>
          <a:spLocks noChangeAspect="1" noChangeArrowheads="1"/>
        </xdr:cNvSpPr>
      </xdr:nvSpPr>
      <xdr:spPr bwMode="auto">
        <a:xfrm>
          <a:off x="6553200" y="179870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07" name="AutoShape 8" descr="Botón Aluminio con 2 Caras Reflejante">
          <a:extLst>
            <a:ext uri="{FF2B5EF4-FFF2-40B4-BE49-F238E27FC236}">
              <a16:creationId xmlns="" xmlns:a16="http://schemas.microsoft.com/office/drawing/2014/main" id="{00000000-0008-0000-0000-000097010000}"/>
            </a:ext>
          </a:extLst>
        </xdr:cNvPr>
        <xdr:cNvSpPr>
          <a:spLocks noChangeAspect="1" noChangeArrowheads="1"/>
        </xdr:cNvSpPr>
      </xdr:nvSpPr>
      <xdr:spPr bwMode="auto">
        <a:xfrm>
          <a:off x="6553200" y="179870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08" name="AutoShape 9" descr="Botón Aluminio con 2 Caras Reflejante">
          <a:extLst>
            <a:ext uri="{FF2B5EF4-FFF2-40B4-BE49-F238E27FC236}">
              <a16:creationId xmlns="" xmlns:a16="http://schemas.microsoft.com/office/drawing/2014/main" id="{00000000-0008-0000-0000-000098010000}"/>
            </a:ext>
          </a:extLst>
        </xdr:cNvPr>
        <xdr:cNvSpPr>
          <a:spLocks noChangeAspect="1" noChangeArrowheads="1"/>
        </xdr:cNvSpPr>
      </xdr:nvSpPr>
      <xdr:spPr bwMode="auto">
        <a:xfrm>
          <a:off x="6553200" y="179870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09" name="AutoShape 10" descr="Botón Aluminio con 2 Caras Reflejante">
          <a:extLst>
            <a:ext uri="{FF2B5EF4-FFF2-40B4-BE49-F238E27FC236}">
              <a16:creationId xmlns="" xmlns:a16="http://schemas.microsoft.com/office/drawing/2014/main" id="{00000000-0008-0000-0000-000099010000}"/>
            </a:ext>
          </a:extLst>
        </xdr:cNvPr>
        <xdr:cNvSpPr>
          <a:spLocks noChangeAspect="1" noChangeArrowheads="1"/>
        </xdr:cNvSpPr>
      </xdr:nvSpPr>
      <xdr:spPr bwMode="auto">
        <a:xfrm>
          <a:off x="6553200" y="179870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10" name="AutoShape 11" descr="Botón Aluminio con 2 Caras Reflejante">
          <a:extLst>
            <a:ext uri="{FF2B5EF4-FFF2-40B4-BE49-F238E27FC236}">
              <a16:creationId xmlns="" xmlns:a16="http://schemas.microsoft.com/office/drawing/2014/main" id="{00000000-0008-0000-0000-00009A010000}"/>
            </a:ext>
          </a:extLst>
        </xdr:cNvPr>
        <xdr:cNvSpPr>
          <a:spLocks noChangeAspect="1" noChangeArrowheads="1"/>
        </xdr:cNvSpPr>
      </xdr:nvSpPr>
      <xdr:spPr bwMode="auto">
        <a:xfrm>
          <a:off x="6553200" y="179870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11" name="AutoShape 13" descr="Botón Aluminio con 2 Caras Reflejante">
          <a:extLst>
            <a:ext uri="{FF2B5EF4-FFF2-40B4-BE49-F238E27FC236}">
              <a16:creationId xmlns="" xmlns:a16="http://schemas.microsoft.com/office/drawing/2014/main" id="{00000000-0008-0000-0000-00009B010000}"/>
            </a:ext>
          </a:extLst>
        </xdr:cNvPr>
        <xdr:cNvSpPr>
          <a:spLocks noChangeAspect="1" noChangeArrowheads="1"/>
        </xdr:cNvSpPr>
      </xdr:nvSpPr>
      <xdr:spPr bwMode="auto">
        <a:xfrm>
          <a:off x="6553200" y="179870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12" name="AutoShape 7" descr="Botón Aluminio con 2 Caras Reflejante">
          <a:extLst>
            <a:ext uri="{FF2B5EF4-FFF2-40B4-BE49-F238E27FC236}">
              <a16:creationId xmlns="" xmlns:a16="http://schemas.microsoft.com/office/drawing/2014/main" id="{00000000-0008-0000-0000-00009C010000}"/>
            </a:ext>
          </a:extLst>
        </xdr:cNvPr>
        <xdr:cNvSpPr>
          <a:spLocks noChangeAspect="1" noChangeArrowheads="1"/>
        </xdr:cNvSpPr>
      </xdr:nvSpPr>
      <xdr:spPr bwMode="auto">
        <a:xfrm>
          <a:off x="6553200" y="179870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13" name="AutoShape 8" descr="Botón Aluminio con 2 Caras Reflejante">
          <a:extLst>
            <a:ext uri="{FF2B5EF4-FFF2-40B4-BE49-F238E27FC236}">
              <a16:creationId xmlns="" xmlns:a16="http://schemas.microsoft.com/office/drawing/2014/main" id="{00000000-0008-0000-0000-00009D010000}"/>
            </a:ext>
          </a:extLst>
        </xdr:cNvPr>
        <xdr:cNvSpPr>
          <a:spLocks noChangeAspect="1" noChangeArrowheads="1"/>
        </xdr:cNvSpPr>
      </xdr:nvSpPr>
      <xdr:spPr bwMode="auto">
        <a:xfrm>
          <a:off x="6553200" y="179870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14" name="AutoShape 9" descr="Botón Aluminio con 2 Caras Reflejante">
          <a:extLst>
            <a:ext uri="{FF2B5EF4-FFF2-40B4-BE49-F238E27FC236}">
              <a16:creationId xmlns="" xmlns:a16="http://schemas.microsoft.com/office/drawing/2014/main" id="{00000000-0008-0000-0000-00009E010000}"/>
            </a:ext>
          </a:extLst>
        </xdr:cNvPr>
        <xdr:cNvSpPr>
          <a:spLocks noChangeAspect="1" noChangeArrowheads="1"/>
        </xdr:cNvSpPr>
      </xdr:nvSpPr>
      <xdr:spPr bwMode="auto">
        <a:xfrm>
          <a:off x="6553200" y="179870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15" name="AutoShape 10" descr="Botón Aluminio con 2 Caras Reflejante">
          <a:extLst>
            <a:ext uri="{FF2B5EF4-FFF2-40B4-BE49-F238E27FC236}">
              <a16:creationId xmlns="" xmlns:a16="http://schemas.microsoft.com/office/drawing/2014/main" id="{00000000-0008-0000-0000-00009F010000}"/>
            </a:ext>
          </a:extLst>
        </xdr:cNvPr>
        <xdr:cNvSpPr>
          <a:spLocks noChangeAspect="1" noChangeArrowheads="1"/>
        </xdr:cNvSpPr>
      </xdr:nvSpPr>
      <xdr:spPr bwMode="auto">
        <a:xfrm>
          <a:off x="6553200" y="179870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16" name="AutoShape 11" descr="Botón Aluminio con 2 Caras Reflejante">
          <a:extLst>
            <a:ext uri="{FF2B5EF4-FFF2-40B4-BE49-F238E27FC236}">
              <a16:creationId xmlns="" xmlns:a16="http://schemas.microsoft.com/office/drawing/2014/main" id="{00000000-0008-0000-0000-0000A0010000}"/>
            </a:ext>
          </a:extLst>
        </xdr:cNvPr>
        <xdr:cNvSpPr>
          <a:spLocks noChangeAspect="1" noChangeArrowheads="1"/>
        </xdr:cNvSpPr>
      </xdr:nvSpPr>
      <xdr:spPr bwMode="auto">
        <a:xfrm>
          <a:off x="6553200" y="179870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17" name="AutoShape 13" descr="Botón Aluminio con 2 Caras Reflejante">
          <a:extLst>
            <a:ext uri="{FF2B5EF4-FFF2-40B4-BE49-F238E27FC236}">
              <a16:creationId xmlns="" xmlns:a16="http://schemas.microsoft.com/office/drawing/2014/main" id="{00000000-0008-0000-0000-0000A1010000}"/>
            </a:ext>
          </a:extLst>
        </xdr:cNvPr>
        <xdr:cNvSpPr>
          <a:spLocks noChangeAspect="1" noChangeArrowheads="1"/>
        </xdr:cNvSpPr>
      </xdr:nvSpPr>
      <xdr:spPr bwMode="auto">
        <a:xfrm>
          <a:off x="6553200" y="179870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18" name="AutoShape 7" descr="Botón Aluminio con 2 Caras Reflejante">
          <a:extLst>
            <a:ext uri="{FF2B5EF4-FFF2-40B4-BE49-F238E27FC236}">
              <a16:creationId xmlns="" xmlns:a16="http://schemas.microsoft.com/office/drawing/2014/main" id="{00000000-0008-0000-0000-0000A2010000}"/>
            </a:ext>
          </a:extLst>
        </xdr:cNvPr>
        <xdr:cNvSpPr>
          <a:spLocks noChangeAspect="1" noChangeArrowheads="1"/>
        </xdr:cNvSpPr>
      </xdr:nvSpPr>
      <xdr:spPr bwMode="auto">
        <a:xfrm>
          <a:off x="6553200" y="179870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19" name="AutoShape 8" descr="Botón Aluminio con 2 Caras Reflejante">
          <a:extLst>
            <a:ext uri="{FF2B5EF4-FFF2-40B4-BE49-F238E27FC236}">
              <a16:creationId xmlns="" xmlns:a16="http://schemas.microsoft.com/office/drawing/2014/main" id="{00000000-0008-0000-0000-0000A3010000}"/>
            </a:ext>
          </a:extLst>
        </xdr:cNvPr>
        <xdr:cNvSpPr>
          <a:spLocks noChangeAspect="1" noChangeArrowheads="1"/>
        </xdr:cNvSpPr>
      </xdr:nvSpPr>
      <xdr:spPr bwMode="auto">
        <a:xfrm>
          <a:off x="6553200" y="179870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20" name="AutoShape 9" descr="Botón Aluminio con 2 Caras Reflejante">
          <a:extLst>
            <a:ext uri="{FF2B5EF4-FFF2-40B4-BE49-F238E27FC236}">
              <a16:creationId xmlns="" xmlns:a16="http://schemas.microsoft.com/office/drawing/2014/main" id="{00000000-0008-0000-0000-0000A4010000}"/>
            </a:ext>
          </a:extLst>
        </xdr:cNvPr>
        <xdr:cNvSpPr>
          <a:spLocks noChangeAspect="1" noChangeArrowheads="1"/>
        </xdr:cNvSpPr>
      </xdr:nvSpPr>
      <xdr:spPr bwMode="auto">
        <a:xfrm>
          <a:off x="6553200" y="179870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21" name="AutoShape 10" descr="Botón Aluminio con 2 Caras Reflejante">
          <a:extLst>
            <a:ext uri="{FF2B5EF4-FFF2-40B4-BE49-F238E27FC236}">
              <a16:creationId xmlns="" xmlns:a16="http://schemas.microsoft.com/office/drawing/2014/main" id="{00000000-0008-0000-0000-0000A5010000}"/>
            </a:ext>
          </a:extLst>
        </xdr:cNvPr>
        <xdr:cNvSpPr>
          <a:spLocks noChangeAspect="1" noChangeArrowheads="1"/>
        </xdr:cNvSpPr>
      </xdr:nvSpPr>
      <xdr:spPr bwMode="auto">
        <a:xfrm>
          <a:off x="6553200" y="179870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22" name="AutoShape 11" descr="Botón Aluminio con 2 Caras Reflejante">
          <a:extLst>
            <a:ext uri="{FF2B5EF4-FFF2-40B4-BE49-F238E27FC236}">
              <a16:creationId xmlns="" xmlns:a16="http://schemas.microsoft.com/office/drawing/2014/main" id="{00000000-0008-0000-0000-0000A6010000}"/>
            </a:ext>
          </a:extLst>
        </xdr:cNvPr>
        <xdr:cNvSpPr>
          <a:spLocks noChangeAspect="1" noChangeArrowheads="1"/>
        </xdr:cNvSpPr>
      </xdr:nvSpPr>
      <xdr:spPr bwMode="auto">
        <a:xfrm>
          <a:off x="6553200" y="179870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23" name="AutoShape 13" descr="Botón Aluminio con 2 Caras Reflejante">
          <a:extLst>
            <a:ext uri="{FF2B5EF4-FFF2-40B4-BE49-F238E27FC236}">
              <a16:creationId xmlns="" xmlns:a16="http://schemas.microsoft.com/office/drawing/2014/main" id="{00000000-0008-0000-0000-0000A7010000}"/>
            </a:ext>
          </a:extLst>
        </xdr:cNvPr>
        <xdr:cNvSpPr>
          <a:spLocks noChangeAspect="1" noChangeArrowheads="1"/>
        </xdr:cNvSpPr>
      </xdr:nvSpPr>
      <xdr:spPr bwMode="auto">
        <a:xfrm>
          <a:off x="6553200" y="179870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24" name="AutoShape 7" descr="Botón Aluminio con 2 Caras Reflejante">
          <a:extLst>
            <a:ext uri="{FF2B5EF4-FFF2-40B4-BE49-F238E27FC236}">
              <a16:creationId xmlns="" xmlns:a16="http://schemas.microsoft.com/office/drawing/2014/main" id="{00000000-0008-0000-0000-0000A8010000}"/>
            </a:ext>
          </a:extLst>
        </xdr:cNvPr>
        <xdr:cNvSpPr>
          <a:spLocks noChangeAspect="1" noChangeArrowheads="1"/>
        </xdr:cNvSpPr>
      </xdr:nvSpPr>
      <xdr:spPr bwMode="auto">
        <a:xfrm>
          <a:off x="6553200" y="181746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25" name="AutoShape 8" descr="Botón Aluminio con 2 Caras Reflejante">
          <a:extLst>
            <a:ext uri="{FF2B5EF4-FFF2-40B4-BE49-F238E27FC236}">
              <a16:creationId xmlns="" xmlns:a16="http://schemas.microsoft.com/office/drawing/2014/main" id="{00000000-0008-0000-0000-0000A9010000}"/>
            </a:ext>
          </a:extLst>
        </xdr:cNvPr>
        <xdr:cNvSpPr>
          <a:spLocks noChangeAspect="1" noChangeArrowheads="1"/>
        </xdr:cNvSpPr>
      </xdr:nvSpPr>
      <xdr:spPr bwMode="auto">
        <a:xfrm>
          <a:off x="6553200" y="181746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26" name="AutoShape 9" descr="Botón Aluminio con 2 Caras Reflejante">
          <a:extLst>
            <a:ext uri="{FF2B5EF4-FFF2-40B4-BE49-F238E27FC236}">
              <a16:creationId xmlns="" xmlns:a16="http://schemas.microsoft.com/office/drawing/2014/main" id="{00000000-0008-0000-0000-0000AA010000}"/>
            </a:ext>
          </a:extLst>
        </xdr:cNvPr>
        <xdr:cNvSpPr>
          <a:spLocks noChangeAspect="1" noChangeArrowheads="1"/>
        </xdr:cNvSpPr>
      </xdr:nvSpPr>
      <xdr:spPr bwMode="auto">
        <a:xfrm>
          <a:off x="6553200" y="181746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27" name="AutoShape 10" descr="Botón Aluminio con 2 Caras Reflejante">
          <a:extLst>
            <a:ext uri="{FF2B5EF4-FFF2-40B4-BE49-F238E27FC236}">
              <a16:creationId xmlns="" xmlns:a16="http://schemas.microsoft.com/office/drawing/2014/main" id="{00000000-0008-0000-0000-0000AB010000}"/>
            </a:ext>
          </a:extLst>
        </xdr:cNvPr>
        <xdr:cNvSpPr>
          <a:spLocks noChangeAspect="1" noChangeArrowheads="1"/>
        </xdr:cNvSpPr>
      </xdr:nvSpPr>
      <xdr:spPr bwMode="auto">
        <a:xfrm>
          <a:off x="6553200" y="181746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28" name="AutoShape 11" descr="Botón Aluminio con 2 Caras Reflejante">
          <a:extLst>
            <a:ext uri="{FF2B5EF4-FFF2-40B4-BE49-F238E27FC236}">
              <a16:creationId xmlns="" xmlns:a16="http://schemas.microsoft.com/office/drawing/2014/main" id="{00000000-0008-0000-0000-0000AC010000}"/>
            </a:ext>
          </a:extLst>
        </xdr:cNvPr>
        <xdr:cNvSpPr>
          <a:spLocks noChangeAspect="1" noChangeArrowheads="1"/>
        </xdr:cNvSpPr>
      </xdr:nvSpPr>
      <xdr:spPr bwMode="auto">
        <a:xfrm>
          <a:off x="6553200" y="181746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29" name="AutoShape 13" descr="Botón Aluminio con 2 Caras Reflejante">
          <a:extLst>
            <a:ext uri="{FF2B5EF4-FFF2-40B4-BE49-F238E27FC236}">
              <a16:creationId xmlns="" xmlns:a16="http://schemas.microsoft.com/office/drawing/2014/main" id="{00000000-0008-0000-0000-0000AD010000}"/>
            </a:ext>
          </a:extLst>
        </xdr:cNvPr>
        <xdr:cNvSpPr>
          <a:spLocks noChangeAspect="1" noChangeArrowheads="1"/>
        </xdr:cNvSpPr>
      </xdr:nvSpPr>
      <xdr:spPr bwMode="auto">
        <a:xfrm>
          <a:off x="6553200" y="181746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30" name="AutoShape 7" descr="Botón Aluminio con 2 Caras Reflejante">
          <a:extLst>
            <a:ext uri="{FF2B5EF4-FFF2-40B4-BE49-F238E27FC236}">
              <a16:creationId xmlns="" xmlns:a16="http://schemas.microsoft.com/office/drawing/2014/main" id="{00000000-0008-0000-0000-0000AE010000}"/>
            </a:ext>
          </a:extLst>
        </xdr:cNvPr>
        <xdr:cNvSpPr>
          <a:spLocks noChangeAspect="1" noChangeArrowheads="1"/>
        </xdr:cNvSpPr>
      </xdr:nvSpPr>
      <xdr:spPr bwMode="auto">
        <a:xfrm>
          <a:off x="6553200" y="181746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31" name="AutoShape 8" descr="Botón Aluminio con 2 Caras Reflejante">
          <a:extLst>
            <a:ext uri="{FF2B5EF4-FFF2-40B4-BE49-F238E27FC236}">
              <a16:creationId xmlns="" xmlns:a16="http://schemas.microsoft.com/office/drawing/2014/main" id="{00000000-0008-0000-0000-0000AF010000}"/>
            </a:ext>
          </a:extLst>
        </xdr:cNvPr>
        <xdr:cNvSpPr>
          <a:spLocks noChangeAspect="1" noChangeArrowheads="1"/>
        </xdr:cNvSpPr>
      </xdr:nvSpPr>
      <xdr:spPr bwMode="auto">
        <a:xfrm>
          <a:off x="6553200" y="181746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32" name="AutoShape 9" descr="Botón Aluminio con 2 Caras Reflejante">
          <a:extLst>
            <a:ext uri="{FF2B5EF4-FFF2-40B4-BE49-F238E27FC236}">
              <a16:creationId xmlns="" xmlns:a16="http://schemas.microsoft.com/office/drawing/2014/main" id="{00000000-0008-0000-0000-0000B0010000}"/>
            </a:ext>
          </a:extLst>
        </xdr:cNvPr>
        <xdr:cNvSpPr>
          <a:spLocks noChangeAspect="1" noChangeArrowheads="1"/>
        </xdr:cNvSpPr>
      </xdr:nvSpPr>
      <xdr:spPr bwMode="auto">
        <a:xfrm>
          <a:off x="6553200" y="181746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33" name="AutoShape 10" descr="Botón Aluminio con 2 Caras Reflejante">
          <a:extLst>
            <a:ext uri="{FF2B5EF4-FFF2-40B4-BE49-F238E27FC236}">
              <a16:creationId xmlns="" xmlns:a16="http://schemas.microsoft.com/office/drawing/2014/main" id="{00000000-0008-0000-0000-0000B1010000}"/>
            </a:ext>
          </a:extLst>
        </xdr:cNvPr>
        <xdr:cNvSpPr>
          <a:spLocks noChangeAspect="1" noChangeArrowheads="1"/>
        </xdr:cNvSpPr>
      </xdr:nvSpPr>
      <xdr:spPr bwMode="auto">
        <a:xfrm>
          <a:off x="6553200" y="181746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34" name="AutoShape 11" descr="Botón Aluminio con 2 Caras Reflejante">
          <a:extLst>
            <a:ext uri="{FF2B5EF4-FFF2-40B4-BE49-F238E27FC236}">
              <a16:creationId xmlns="" xmlns:a16="http://schemas.microsoft.com/office/drawing/2014/main" id="{00000000-0008-0000-0000-0000B2010000}"/>
            </a:ext>
          </a:extLst>
        </xdr:cNvPr>
        <xdr:cNvSpPr>
          <a:spLocks noChangeAspect="1" noChangeArrowheads="1"/>
        </xdr:cNvSpPr>
      </xdr:nvSpPr>
      <xdr:spPr bwMode="auto">
        <a:xfrm>
          <a:off x="6553200" y="181746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35" name="AutoShape 13" descr="Botón Aluminio con 2 Caras Reflejante">
          <a:extLst>
            <a:ext uri="{FF2B5EF4-FFF2-40B4-BE49-F238E27FC236}">
              <a16:creationId xmlns="" xmlns:a16="http://schemas.microsoft.com/office/drawing/2014/main" id="{00000000-0008-0000-0000-0000B3010000}"/>
            </a:ext>
          </a:extLst>
        </xdr:cNvPr>
        <xdr:cNvSpPr>
          <a:spLocks noChangeAspect="1" noChangeArrowheads="1"/>
        </xdr:cNvSpPr>
      </xdr:nvSpPr>
      <xdr:spPr bwMode="auto">
        <a:xfrm>
          <a:off x="6553200" y="181746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36" name="AutoShape 7" descr="Botón Aluminio con 2 Caras Reflejante">
          <a:extLst>
            <a:ext uri="{FF2B5EF4-FFF2-40B4-BE49-F238E27FC236}">
              <a16:creationId xmlns="" xmlns:a16="http://schemas.microsoft.com/office/drawing/2014/main" id="{00000000-0008-0000-0000-0000B4010000}"/>
            </a:ext>
          </a:extLst>
        </xdr:cNvPr>
        <xdr:cNvSpPr>
          <a:spLocks noChangeAspect="1" noChangeArrowheads="1"/>
        </xdr:cNvSpPr>
      </xdr:nvSpPr>
      <xdr:spPr bwMode="auto">
        <a:xfrm>
          <a:off x="6553200" y="181746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37" name="AutoShape 8" descr="Botón Aluminio con 2 Caras Reflejante">
          <a:extLst>
            <a:ext uri="{FF2B5EF4-FFF2-40B4-BE49-F238E27FC236}">
              <a16:creationId xmlns="" xmlns:a16="http://schemas.microsoft.com/office/drawing/2014/main" id="{00000000-0008-0000-0000-0000B5010000}"/>
            </a:ext>
          </a:extLst>
        </xdr:cNvPr>
        <xdr:cNvSpPr>
          <a:spLocks noChangeAspect="1" noChangeArrowheads="1"/>
        </xdr:cNvSpPr>
      </xdr:nvSpPr>
      <xdr:spPr bwMode="auto">
        <a:xfrm>
          <a:off x="6553200" y="181746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38" name="AutoShape 9" descr="Botón Aluminio con 2 Caras Reflejante">
          <a:extLst>
            <a:ext uri="{FF2B5EF4-FFF2-40B4-BE49-F238E27FC236}">
              <a16:creationId xmlns="" xmlns:a16="http://schemas.microsoft.com/office/drawing/2014/main" id="{00000000-0008-0000-0000-0000B6010000}"/>
            </a:ext>
          </a:extLst>
        </xdr:cNvPr>
        <xdr:cNvSpPr>
          <a:spLocks noChangeAspect="1" noChangeArrowheads="1"/>
        </xdr:cNvSpPr>
      </xdr:nvSpPr>
      <xdr:spPr bwMode="auto">
        <a:xfrm>
          <a:off x="6553200" y="181746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39" name="AutoShape 10" descr="Botón Aluminio con 2 Caras Reflejante">
          <a:extLst>
            <a:ext uri="{FF2B5EF4-FFF2-40B4-BE49-F238E27FC236}">
              <a16:creationId xmlns="" xmlns:a16="http://schemas.microsoft.com/office/drawing/2014/main" id="{00000000-0008-0000-0000-0000B7010000}"/>
            </a:ext>
          </a:extLst>
        </xdr:cNvPr>
        <xdr:cNvSpPr>
          <a:spLocks noChangeAspect="1" noChangeArrowheads="1"/>
        </xdr:cNvSpPr>
      </xdr:nvSpPr>
      <xdr:spPr bwMode="auto">
        <a:xfrm>
          <a:off x="6553200" y="181746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40" name="AutoShape 11" descr="Botón Aluminio con 2 Caras Reflejante">
          <a:extLst>
            <a:ext uri="{FF2B5EF4-FFF2-40B4-BE49-F238E27FC236}">
              <a16:creationId xmlns="" xmlns:a16="http://schemas.microsoft.com/office/drawing/2014/main" id="{00000000-0008-0000-0000-0000B8010000}"/>
            </a:ext>
          </a:extLst>
        </xdr:cNvPr>
        <xdr:cNvSpPr>
          <a:spLocks noChangeAspect="1" noChangeArrowheads="1"/>
        </xdr:cNvSpPr>
      </xdr:nvSpPr>
      <xdr:spPr bwMode="auto">
        <a:xfrm>
          <a:off x="6553200" y="181746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41" name="AutoShape 13" descr="Botón Aluminio con 2 Caras Reflejante">
          <a:extLst>
            <a:ext uri="{FF2B5EF4-FFF2-40B4-BE49-F238E27FC236}">
              <a16:creationId xmlns="" xmlns:a16="http://schemas.microsoft.com/office/drawing/2014/main" id="{00000000-0008-0000-0000-0000B9010000}"/>
            </a:ext>
          </a:extLst>
        </xdr:cNvPr>
        <xdr:cNvSpPr>
          <a:spLocks noChangeAspect="1" noChangeArrowheads="1"/>
        </xdr:cNvSpPr>
      </xdr:nvSpPr>
      <xdr:spPr bwMode="auto">
        <a:xfrm>
          <a:off x="6553200" y="181746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42" name="AutoShape 7" descr="Botón Aluminio con 2 Caras Reflejante">
          <a:extLst>
            <a:ext uri="{FF2B5EF4-FFF2-40B4-BE49-F238E27FC236}">
              <a16:creationId xmlns="" xmlns:a16="http://schemas.microsoft.com/office/drawing/2014/main" id="{00000000-0008-0000-0000-0000BA010000}"/>
            </a:ext>
          </a:extLst>
        </xdr:cNvPr>
        <xdr:cNvSpPr>
          <a:spLocks noChangeAspect="1" noChangeArrowheads="1"/>
        </xdr:cNvSpPr>
      </xdr:nvSpPr>
      <xdr:spPr bwMode="auto">
        <a:xfrm>
          <a:off x="6553200" y="181746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43" name="AutoShape 8" descr="Botón Aluminio con 2 Caras Reflejante">
          <a:extLst>
            <a:ext uri="{FF2B5EF4-FFF2-40B4-BE49-F238E27FC236}">
              <a16:creationId xmlns="" xmlns:a16="http://schemas.microsoft.com/office/drawing/2014/main" id="{00000000-0008-0000-0000-0000BB010000}"/>
            </a:ext>
          </a:extLst>
        </xdr:cNvPr>
        <xdr:cNvSpPr>
          <a:spLocks noChangeAspect="1" noChangeArrowheads="1"/>
        </xdr:cNvSpPr>
      </xdr:nvSpPr>
      <xdr:spPr bwMode="auto">
        <a:xfrm>
          <a:off x="6553200" y="181746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44" name="AutoShape 9" descr="Botón Aluminio con 2 Caras Reflejante">
          <a:extLst>
            <a:ext uri="{FF2B5EF4-FFF2-40B4-BE49-F238E27FC236}">
              <a16:creationId xmlns="" xmlns:a16="http://schemas.microsoft.com/office/drawing/2014/main" id="{00000000-0008-0000-0000-0000BC010000}"/>
            </a:ext>
          </a:extLst>
        </xdr:cNvPr>
        <xdr:cNvSpPr>
          <a:spLocks noChangeAspect="1" noChangeArrowheads="1"/>
        </xdr:cNvSpPr>
      </xdr:nvSpPr>
      <xdr:spPr bwMode="auto">
        <a:xfrm>
          <a:off x="6553200" y="181746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45" name="AutoShape 10" descr="Botón Aluminio con 2 Caras Reflejante">
          <a:extLst>
            <a:ext uri="{FF2B5EF4-FFF2-40B4-BE49-F238E27FC236}">
              <a16:creationId xmlns="" xmlns:a16="http://schemas.microsoft.com/office/drawing/2014/main" id="{00000000-0008-0000-0000-0000BD010000}"/>
            </a:ext>
          </a:extLst>
        </xdr:cNvPr>
        <xdr:cNvSpPr>
          <a:spLocks noChangeAspect="1" noChangeArrowheads="1"/>
        </xdr:cNvSpPr>
      </xdr:nvSpPr>
      <xdr:spPr bwMode="auto">
        <a:xfrm>
          <a:off x="6553200" y="181746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46" name="AutoShape 11" descr="Botón Aluminio con 2 Caras Reflejante">
          <a:extLst>
            <a:ext uri="{FF2B5EF4-FFF2-40B4-BE49-F238E27FC236}">
              <a16:creationId xmlns="" xmlns:a16="http://schemas.microsoft.com/office/drawing/2014/main" id="{00000000-0008-0000-0000-0000BE010000}"/>
            </a:ext>
          </a:extLst>
        </xdr:cNvPr>
        <xdr:cNvSpPr>
          <a:spLocks noChangeAspect="1" noChangeArrowheads="1"/>
        </xdr:cNvSpPr>
      </xdr:nvSpPr>
      <xdr:spPr bwMode="auto">
        <a:xfrm>
          <a:off x="6553200" y="181746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47" name="AutoShape 13" descr="Botón Aluminio con 2 Caras Reflejante">
          <a:extLst>
            <a:ext uri="{FF2B5EF4-FFF2-40B4-BE49-F238E27FC236}">
              <a16:creationId xmlns="" xmlns:a16="http://schemas.microsoft.com/office/drawing/2014/main" id="{00000000-0008-0000-0000-0000BF010000}"/>
            </a:ext>
          </a:extLst>
        </xdr:cNvPr>
        <xdr:cNvSpPr>
          <a:spLocks noChangeAspect="1" noChangeArrowheads="1"/>
        </xdr:cNvSpPr>
      </xdr:nvSpPr>
      <xdr:spPr bwMode="auto">
        <a:xfrm>
          <a:off x="6553200" y="181746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48" name="AutoShape 7" descr="Botón Aluminio con 2 Caras Reflejante">
          <a:extLst>
            <a:ext uri="{FF2B5EF4-FFF2-40B4-BE49-F238E27FC236}">
              <a16:creationId xmlns="" xmlns:a16="http://schemas.microsoft.com/office/drawing/2014/main" id="{00000000-0008-0000-0000-0000C0010000}"/>
            </a:ext>
          </a:extLst>
        </xdr:cNvPr>
        <xdr:cNvSpPr>
          <a:spLocks noChangeAspect="1" noChangeArrowheads="1"/>
        </xdr:cNvSpPr>
      </xdr:nvSpPr>
      <xdr:spPr bwMode="auto">
        <a:xfrm>
          <a:off x="6553200" y="202587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49" name="AutoShape 8" descr="Botón Aluminio con 2 Caras Reflejante">
          <a:extLst>
            <a:ext uri="{FF2B5EF4-FFF2-40B4-BE49-F238E27FC236}">
              <a16:creationId xmlns="" xmlns:a16="http://schemas.microsoft.com/office/drawing/2014/main" id="{00000000-0008-0000-0000-0000C1010000}"/>
            </a:ext>
          </a:extLst>
        </xdr:cNvPr>
        <xdr:cNvSpPr>
          <a:spLocks noChangeAspect="1" noChangeArrowheads="1"/>
        </xdr:cNvSpPr>
      </xdr:nvSpPr>
      <xdr:spPr bwMode="auto">
        <a:xfrm>
          <a:off x="6553200" y="202587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50" name="AutoShape 9" descr="Botón Aluminio con 2 Caras Reflejante">
          <a:extLst>
            <a:ext uri="{FF2B5EF4-FFF2-40B4-BE49-F238E27FC236}">
              <a16:creationId xmlns="" xmlns:a16="http://schemas.microsoft.com/office/drawing/2014/main" id="{00000000-0008-0000-0000-0000C2010000}"/>
            </a:ext>
          </a:extLst>
        </xdr:cNvPr>
        <xdr:cNvSpPr>
          <a:spLocks noChangeAspect="1" noChangeArrowheads="1"/>
        </xdr:cNvSpPr>
      </xdr:nvSpPr>
      <xdr:spPr bwMode="auto">
        <a:xfrm>
          <a:off x="6553200" y="202587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51" name="AutoShape 10" descr="Botón Aluminio con 2 Caras Reflejante">
          <a:extLst>
            <a:ext uri="{FF2B5EF4-FFF2-40B4-BE49-F238E27FC236}">
              <a16:creationId xmlns="" xmlns:a16="http://schemas.microsoft.com/office/drawing/2014/main" id="{00000000-0008-0000-0000-0000C3010000}"/>
            </a:ext>
          </a:extLst>
        </xdr:cNvPr>
        <xdr:cNvSpPr>
          <a:spLocks noChangeAspect="1" noChangeArrowheads="1"/>
        </xdr:cNvSpPr>
      </xdr:nvSpPr>
      <xdr:spPr bwMode="auto">
        <a:xfrm>
          <a:off x="6553200" y="202587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52" name="AutoShape 11" descr="Botón Aluminio con 2 Caras Reflejante">
          <a:extLst>
            <a:ext uri="{FF2B5EF4-FFF2-40B4-BE49-F238E27FC236}">
              <a16:creationId xmlns="" xmlns:a16="http://schemas.microsoft.com/office/drawing/2014/main" id="{00000000-0008-0000-0000-0000C4010000}"/>
            </a:ext>
          </a:extLst>
        </xdr:cNvPr>
        <xdr:cNvSpPr>
          <a:spLocks noChangeAspect="1" noChangeArrowheads="1"/>
        </xdr:cNvSpPr>
      </xdr:nvSpPr>
      <xdr:spPr bwMode="auto">
        <a:xfrm>
          <a:off x="6553200" y="202587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53" name="AutoShape 13" descr="Botón Aluminio con 2 Caras Reflejante">
          <a:extLst>
            <a:ext uri="{FF2B5EF4-FFF2-40B4-BE49-F238E27FC236}">
              <a16:creationId xmlns="" xmlns:a16="http://schemas.microsoft.com/office/drawing/2014/main" id="{00000000-0008-0000-0000-0000C5010000}"/>
            </a:ext>
          </a:extLst>
        </xdr:cNvPr>
        <xdr:cNvSpPr>
          <a:spLocks noChangeAspect="1" noChangeArrowheads="1"/>
        </xdr:cNvSpPr>
      </xdr:nvSpPr>
      <xdr:spPr bwMode="auto">
        <a:xfrm>
          <a:off x="6553200" y="202587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54" name="AutoShape 7" descr="Botón Aluminio con 2 Caras Reflejante">
          <a:extLst>
            <a:ext uri="{FF2B5EF4-FFF2-40B4-BE49-F238E27FC236}">
              <a16:creationId xmlns="" xmlns:a16="http://schemas.microsoft.com/office/drawing/2014/main" id="{00000000-0008-0000-0000-0000C6010000}"/>
            </a:ext>
          </a:extLst>
        </xdr:cNvPr>
        <xdr:cNvSpPr>
          <a:spLocks noChangeAspect="1" noChangeArrowheads="1"/>
        </xdr:cNvSpPr>
      </xdr:nvSpPr>
      <xdr:spPr bwMode="auto">
        <a:xfrm>
          <a:off x="6553200" y="202587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55" name="AutoShape 8" descr="Botón Aluminio con 2 Caras Reflejante">
          <a:extLst>
            <a:ext uri="{FF2B5EF4-FFF2-40B4-BE49-F238E27FC236}">
              <a16:creationId xmlns="" xmlns:a16="http://schemas.microsoft.com/office/drawing/2014/main" id="{00000000-0008-0000-0000-0000C7010000}"/>
            </a:ext>
          </a:extLst>
        </xdr:cNvPr>
        <xdr:cNvSpPr>
          <a:spLocks noChangeAspect="1" noChangeArrowheads="1"/>
        </xdr:cNvSpPr>
      </xdr:nvSpPr>
      <xdr:spPr bwMode="auto">
        <a:xfrm>
          <a:off x="6553200" y="202587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56" name="AutoShape 9" descr="Botón Aluminio con 2 Caras Reflejante">
          <a:extLst>
            <a:ext uri="{FF2B5EF4-FFF2-40B4-BE49-F238E27FC236}">
              <a16:creationId xmlns="" xmlns:a16="http://schemas.microsoft.com/office/drawing/2014/main" id="{00000000-0008-0000-0000-0000C8010000}"/>
            </a:ext>
          </a:extLst>
        </xdr:cNvPr>
        <xdr:cNvSpPr>
          <a:spLocks noChangeAspect="1" noChangeArrowheads="1"/>
        </xdr:cNvSpPr>
      </xdr:nvSpPr>
      <xdr:spPr bwMode="auto">
        <a:xfrm>
          <a:off x="6553200" y="202587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57" name="AutoShape 10" descr="Botón Aluminio con 2 Caras Reflejante">
          <a:extLst>
            <a:ext uri="{FF2B5EF4-FFF2-40B4-BE49-F238E27FC236}">
              <a16:creationId xmlns="" xmlns:a16="http://schemas.microsoft.com/office/drawing/2014/main" id="{00000000-0008-0000-0000-0000C9010000}"/>
            </a:ext>
          </a:extLst>
        </xdr:cNvPr>
        <xdr:cNvSpPr>
          <a:spLocks noChangeAspect="1" noChangeArrowheads="1"/>
        </xdr:cNvSpPr>
      </xdr:nvSpPr>
      <xdr:spPr bwMode="auto">
        <a:xfrm>
          <a:off x="6553200" y="202587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58" name="AutoShape 11" descr="Botón Aluminio con 2 Caras Reflejante">
          <a:extLst>
            <a:ext uri="{FF2B5EF4-FFF2-40B4-BE49-F238E27FC236}">
              <a16:creationId xmlns="" xmlns:a16="http://schemas.microsoft.com/office/drawing/2014/main" id="{00000000-0008-0000-0000-0000CA010000}"/>
            </a:ext>
          </a:extLst>
        </xdr:cNvPr>
        <xdr:cNvSpPr>
          <a:spLocks noChangeAspect="1" noChangeArrowheads="1"/>
        </xdr:cNvSpPr>
      </xdr:nvSpPr>
      <xdr:spPr bwMode="auto">
        <a:xfrm>
          <a:off x="6553200" y="202587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59" name="AutoShape 13" descr="Botón Aluminio con 2 Caras Reflejante">
          <a:extLst>
            <a:ext uri="{FF2B5EF4-FFF2-40B4-BE49-F238E27FC236}">
              <a16:creationId xmlns="" xmlns:a16="http://schemas.microsoft.com/office/drawing/2014/main" id="{00000000-0008-0000-0000-0000CB010000}"/>
            </a:ext>
          </a:extLst>
        </xdr:cNvPr>
        <xdr:cNvSpPr>
          <a:spLocks noChangeAspect="1" noChangeArrowheads="1"/>
        </xdr:cNvSpPr>
      </xdr:nvSpPr>
      <xdr:spPr bwMode="auto">
        <a:xfrm>
          <a:off x="6553200" y="202587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60" name="AutoShape 7" descr="Botón Aluminio con 2 Caras Reflejante">
          <a:extLst>
            <a:ext uri="{FF2B5EF4-FFF2-40B4-BE49-F238E27FC236}">
              <a16:creationId xmlns="" xmlns:a16="http://schemas.microsoft.com/office/drawing/2014/main" id="{00000000-0008-0000-0000-0000CC010000}"/>
            </a:ext>
          </a:extLst>
        </xdr:cNvPr>
        <xdr:cNvSpPr>
          <a:spLocks noChangeAspect="1" noChangeArrowheads="1"/>
        </xdr:cNvSpPr>
      </xdr:nvSpPr>
      <xdr:spPr bwMode="auto">
        <a:xfrm>
          <a:off x="6553200" y="202587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61" name="AutoShape 8" descr="Botón Aluminio con 2 Caras Reflejante">
          <a:extLst>
            <a:ext uri="{FF2B5EF4-FFF2-40B4-BE49-F238E27FC236}">
              <a16:creationId xmlns="" xmlns:a16="http://schemas.microsoft.com/office/drawing/2014/main" id="{00000000-0008-0000-0000-0000CD010000}"/>
            </a:ext>
          </a:extLst>
        </xdr:cNvPr>
        <xdr:cNvSpPr>
          <a:spLocks noChangeAspect="1" noChangeArrowheads="1"/>
        </xdr:cNvSpPr>
      </xdr:nvSpPr>
      <xdr:spPr bwMode="auto">
        <a:xfrm>
          <a:off x="6553200" y="202587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62" name="AutoShape 9" descr="Botón Aluminio con 2 Caras Reflejante">
          <a:extLst>
            <a:ext uri="{FF2B5EF4-FFF2-40B4-BE49-F238E27FC236}">
              <a16:creationId xmlns="" xmlns:a16="http://schemas.microsoft.com/office/drawing/2014/main" id="{00000000-0008-0000-0000-0000CE010000}"/>
            </a:ext>
          </a:extLst>
        </xdr:cNvPr>
        <xdr:cNvSpPr>
          <a:spLocks noChangeAspect="1" noChangeArrowheads="1"/>
        </xdr:cNvSpPr>
      </xdr:nvSpPr>
      <xdr:spPr bwMode="auto">
        <a:xfrm>
          <a:off x="6553200" y="202587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63" name="AutoShape 10" descr="Botón Aluminio con 2 Caras Reflejante">
          <a:extLst>
            <a:ext uri="{FF2B5EF4-FFF2-40B4-BE49-F238E27FC236}">
              <a16:creationId xmlns="" xmlns:a16="http://schemas.microsoft.com/office/drawing/2014/main" id="{00000000-0008-0000-0000-0000CF010000}"/>
            </a:ext>
          </a:extLst>
        </xdr:cNvPr>
        <xdr:cNvSpPr>
          <a:spLocks noChangeAspect="1" noChangeArrowheads="1"/>
        </xdr:cNvSpPr>
      </xdr:nvSpPr>
      <xdr:spPr bwMode="auto">
        <a:xfrm>
          <a:off x="6553200" y="202587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64" name="AutoShape 11" descr="Botón Aluminio con 2 Caras Reflejante">
          <a:extLst>
            <a:ext uri="{FF2B5EF4-FFF2-40B4-BE49-F238E27FC236}">
              <a16:creationId xmlns="" xmlns:a16="http://schemas.microsoft.com/office/drawing/2014/main" id="{00000000-0008-0000-0000-0000D0010000}"/>
            </a:ext>
          </a:extLst>
        </xdr:cNvPr>
        <xdr:cNvSpPr>
          <a:spLocks noChangeAspect="1" noChangeArrowheads="1"/>
        </xdr:cNvSpPr>
      </xdr:nvSpPr>
      <xdr:spPr bwMode="auto">
        <a:xfrm>
          <a:off x="6553200" y="202587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65" name="AutoShape 13" descr="Botón Aluminio con 2 Caras Reflejante">
          <a:extLst>
            <a:ext uri="{FF2B5EF4-FFF2-40B4-BE49-F238E27FC236}">
              <a16:creationId xmlns="" xmlns:a16="http://schemas.microsoft.com/office/drawing/2014/main" id="{00000000-0008-0000-0000-0000D1010000}"/>
            </a:ext>
          </a:extLst>
        </xdr:cNvPr>
        <xdr:cNvSpPr>
          <a:spLocks noChangeAspect="1" noChangeArrowheads="1"/>
        </xdr:cNvSpPr>
      </xdr:nvSpPr>
      <xdr:spPr bwMode="auto">
        <a:xfrm>
          <a:off x="6553200" y="202587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66" name="AutoShape 7" descr="Botón Aluminio con 2 Caras Reflejante">
          <a:extLst>
            <a:ext uri="{FF2B5EF4-FFF2-40B4-BE49-F238E27FC236}">
              <a16:creationId xmlns="" xmlns:a16="http://schemas.microsoft.com/office/drawing/2014/main" id="{00000000-0008-0000-0000-0000D2010000}"/>
            </a:ext>
          </a:extLst>
        </xdr:cNvPr>
        <xdr:cNvSpPr>
          <a:spLocks noChangeAspect="1" noChangeArrowheads="1"/>
        </xdr:cNvSpPr>
      </xdr:nvSpPr>
      <xdr:spPr bwMode="auto">
        <a:xfrm>
          <a:off x="6553200" y="202587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67" name="AutoShape 8" descr="Botón Aluminio con 2 Caras Reflejante">
          <a:extLst>
            <a:ext uri="{FF2B5EF4-FFF2-40B4-BE49-F238E27FC236}">
              <a16:creationId xmlns="" xmlns:a16="http://schemas.microsoft.com/office/drawing/2014/main" id="{00000000-0008-0000-0000-0000D3010000}"/>
            </a:ext>
          </a:extLst>
        </xdr:cNvPr>
        <xdr:cNvSpPr>
          <a:spLocks noChangeAspect="1" noChangeArrowheads="1"/>
        </xdr:cNvSpPr>
      </xdr:nvSpPr>
      <xdr:spPr bwMode="auto">
        <a:xfrm>
          <a:off x="6553200" y="202587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68" name="AutoShape 9" descr="Botón Aluminio con 2 Caras Reflejante">
          <a:extLst>
            <a:ext uri="{FF2B5EF4-FFF2-40B4-BE49-F238E27FC236}">
              <a16:creationId xmlns="" xmlns:a16="http://schemas.microsoft.com/office/drawing/2014/main" id="{00000000-0008-0000-0000-0000D4010000}"/>
            </a:ext>
          </a:extLst>
        </xdr:cNvPr>
        <xdr:cNvSpPr>
          <a:spLocks noChangeAspect="1" noChangeArrowheads="1"/>
        </xdr:cNvSpPr>
      </xdr:nvSpPr>
      <xdr:spPr bwMode="auto">
        <a:xfrm>
          <a:off x="6553200" y="202587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69" name="AutoShape 10" descr="Botón Aluminio con 2 Caras Reflejante">
          <a:extLst>
            <a:ext uri="{FF2B5EF4-FFF2-40B4-BE49-F238E27FC236}">
              <a16:creationId xmlns="" xmlns:a16="http://schemas.microsoft.com/office/drawing/2014/main" id="{00000000-0008-0000-0000-0000D5010000}"/>
            </a:ext>
          </a:extLst>
        </xdr:cNvPr>
        <xdr:cNvSpPr>
          <a:spLocks noChangeAspect="1" noChangeArrowheads="1"/>
        </xdr:cNvSpPr>
      </xdr:nvSpPr>
      <xdr:spPr bwMode="auto">
        <a:xfrm>
          <a:off x="6553200" y="202587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70" name="AutoShape 11" descr="Botón Aluminio con 2 Caras Reflejante">
          <a:extLst>
            <a:ext uri="{FF2B5EF4-FFF2-40B4-BE49-F238E27FC236}">
              <a16:creationId xmlns="" xmlns:a16="http://schemas.microsoft.com/office/drawing/2014/main" id="{00000000-0008-0000-0000-0000D6010000}"/>
            </a:ext>
          </a:extLst>
        </xdr:cNvPr>
        <xdr:cNvSpPr>
          <a:spLocks noChangeAspect="1" noChangeArrowheads="1"/>
        </xdr:cNvSpPr>
      </xdr:nvSpPr>
      <xdr:spPr bwMode="auto">
        <a:xfrm>
          <a:off x="6553200" y="202587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71" name="AutoShape 13" descr="Botón Aluminio con 2 Caras Reflejante">
          <a:extLst>
            <a:ext uri="{FF2B5EF4-FFF2-40B4-BE49-F238E27FC236}">
              <a16:creationId xmlns="" xmlns:a16="http://schemas.microsoft.com/office/drawing/2014/main" id="{00000000-0008-0000-0000-0000D7010000}"/>
            </a:ext>
          </a:extLst>
        </xdr:cNvPr>
        <xdr:cNvSpPr>
          <a:spLocks noChangeAspect="1" noChangeArrowheads="1"/>
        </xdr:cNvSpPr>
      </xdr:nvSpPr>
      <xdr:spPr bwMode="auto">
        <a:xfrm>
          <a:off x="6553200" y="202587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472" name="AutoShape 7" descr="Botón Aluminio con 2 Caras Reflejante">
          <a:extLst>
            <a:ext uri="{FF2B5EF4-FFF2-40B4-BE49-F238E27FC236}">
              <a16:creationId xmlns="" xmlns:a16="http://schemas.microsoft.com/office/drawing/2014/main" id="{00000000-0008-0000-0000-0000D8010000}"/>
            </a:ext>
          </a:extLst>
        </xdr:cNvPr>
        <xdr:cNvSpPr>
          <a:spLocks noChangeAspect="1" noChangeArrowheads="1"/>
        </xdr:cNvSpPr>
      </xdr:nvSpPr>
      <xdr:spPr bwMode="auto">
        <a:xfrm>
          <a:off x="775335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473" name="AutoShape 8" descr="Botón Aluminio con 2 Caras Reflejante">
          <a:extLst>
            <a:ext uri="{FF2B5EF4-FFF2-40B4-BE49-F238E27FC236}">
              <a16:creationId xmlns="" xmlns:a16="http://schemas.microsoft.com/office/drawing/2014/main" id="{00000000-0008-0000-0000-0000D9010000}"/>
            </a:ext>
          </a:extLst>
        </xdr:cNvPr>
        <xdr:cNvSpPr>
          <a:spLocks noChangeAspect="1" noChangeArrowheads="1"/>
        </xdr:cNvSpPr>
      </xdr:nvSpPr>
      <xdr:spPr bwMode="auto">
        <a:xfrm>
          <a:off x="775335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474" name="AutoShape 9" descr="Botón Aluminio con 2 Caras Reflejante">
          <a:extLst>
            <a:ext uri="{FF2B5EF4-FFF2-40B4-BE49-F238E27FC236}">
              <a16:creationId xmlns="" xmlns:a16="http://schemas.microsoft.com/office/drawing/2014/main" id="{00000000-0008-0000-0000-0000DA010000}"/>
            </a:ext>
          </a:extLst>
        </xdr:cNvPr>
        <xdr:cNvSpPr>
          <a:spLocks noChangeAspect="1" noChangeArrowheads="1"/>
        </xdr:cNvSpPr>
      </xdr:nvSpPr>
      <xdr:spPr bwMode="auto">
        <a:xfrm>
          <a:off x="775335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475" name="AutoShape 10" descr="Botón Aluminio con 2 Caras Reflejante">
          <a:extLst>
            <a:ext uri="{FF2B5EF4-FFF2-40B4-BE49-F238E27FC236}">
              <a16:creationId xmlns="" xmlns:a16="http://schemas.microsoft.com/office/drawing/2014/main" id="{00000000-0008-0000-0000-0000DB010000}"/>
            </a:ext>
          </a:extLst>
        </xdr:cNvPr>
        <xdr:cNvSpPr>
          <a:spLocks noChangeAspect="1" noChangeArrowheads="1"/>
        </xdr:cNvSpPr>
      </xdr:nvSpPr>
      <xdr:spPr bwMode="auto">
        <a:xfrm>
          <a:off x="775335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476" name="AutoShape 11" descr="Botón Aluminio con 2 Caras Reflejante">
          <a:extLst>
            <a:ext uri="{FF2B5EF4-FFF2-40B4-BE49-F238E27FC236}">
              <a16:creationId xmlns="" xmlns:a16="http://schemas.microsoft.com/office/drawing/2014/main" id="{00000000-0008-0000-0000-0000DC010000}"/>
            </a:ext>
          </a:extLst>
        </xdr:cNvPr>
        <xdr:cNvSpPr>
          <a:spLocks noChangeAspect="1" noChangeArrowheads="1"/>
        </xdr:cNvSpPr>
      </xdr:nvSpPr>
      <xdr:spPr bwMode="auto">
        <a:xfrm>
          <a:off x="775335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477" name="AutoShape 13" descr="Botón Aluminio con 2 Caras Reflejante">
          <a:extLst>
            <a:ext uri="{FF2B5EF4-FFF2-40B4-BE49-F238E27FC236}">
              <a16:creationId xmlns="" xmlns:a16="http://schemas.microsoft.com/office/drawing/2014/main" id="{00000000-0008-0000-0000-0000DD010000}"/>
            </a:ext>
          </a:extLst>
        </xdr:cNvPr>
        <xdr:cNvSpPr>
          <a:spLocks noChangeAspect="1" noChangeArrowheads="1"/>
        </xdr:cNvSpPr>
      </xdr:nvSpPr>
      <xdr:spPr bwMode="auto">
        <a:xfrm>
          <a:off x="775335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478" name="AutoShape 7" descr="Botón Aluminio con 2 Caras Reflejante">
          <a:extLst>
            <a:ext uri="{FF2B5EF4-FFF2-40B4-BE49-F238E27FC236}">
              <a16:creationId xmlns="" xmlns:a16="http://schemas.microsoft.com/office/drawing/2014/main" id="{00000000-0008-0000-0000-0000DE010000}"/>
            </a:ext>
          </a:extLst>
        </xdr:cNvPr>
        <xdr:cNvSpPr>
          <a:spLocks noChangeAspect="1" noChangeArrowheads="1"/>
        </xdr:cNvSpPr>
      </xdr:nvSpPr>
      <xdr:spPr bwMode="auto">
        <a:xfrm>
          <a:off x="775335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479" name="AutoShape 8" descr="Botón Aluminio con 2 Caras Reflejante">
          <a:extLst>
            <a:ext uri="{FF2B5EF4-FFF2-40B4-BE49-F238E27FC236}">
              <a16:creationId xmlns="" xmlns:a16="http://schemas.microsoft.com/office/drawing/2014/main" id="{00000000-0008-0000-0000-0000DF010000}"/>
            </a:ext>
          </a:extLst>
        </xdr:cNvPr>
        <xdr:cNvSpPr>
          <a:spLocks noChangeAspect="1" noChangeArrowheads="1"/>
        </xdr:cNvSpPr>
      </xdr:nvSpPr>
      <xdr:spPr bwMode="auto">
        <a:xfrm>
          <a:off x="775335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480" name="AutoShape 9" descr="Botón Aluminio con 2 Caras Reflejante">
          <a:extLst>
            <a:ext uri="{FF2B5EF4-FFF2-40B4-BE49-F238E27FC236}">
              <a16:creationId xmlns="" xmlns:a16="http://schemas.microsoft.com/office/drawing/2014/main" id="{00000000-0008-0000-0000-0000E0010000}"/>
            </a:ext>
          </a:extLst>
        </xdr:cNvPr>
        <xdr:cNvSpPr>
          <a:spLocks noChangeAspect="1" noChangeArrowheads="1"/>
        </xdr:cNvSpPr>
      </xdr:nvSpPr>
      <xdr:spPr bwMode="auto">
        <a:xfrm>
          <a:off x="775335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481" name="AutoShape 10" descr="Botón Aluminio con 2 Caras Reflejante">
          <a:extLst>
            <a:ext uri="{FF2B5EF4-FFF2-40B4-BE49-F238E27FC236}">
              <a16:creationId xmlns="" xmlns:a16="http://schemas.microsoft.com/office/drawing/2014/main" id="{00000000-0008-0000-0000-0000E1010000}"/>
            </a:ext>
          </a:extLst>
        </xdr:cNvPr>
        <xdr:cNvSpPr>
          <a:spLocks noChangeAspect="1" noChangeArrowheads="1"/>
        </xdr:cNvSpPr>
      </xdr:nvSpPr>
      <xdr:spPr bwMode="auto">
        <a:xfrm>
          <a:off x="775335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482" name="AutoShape 11" descr="Botón Aluminio con 2 Caras Reflejante">
          <a:extLst>
            <a:ext uri="{FF2B5EF4-FFF2-40B4-BE49-F238E27FC236}">
              <a16:creationId xmlns="" xmlns:a16="http://schemas.microsoft.com/office/drawing/2014/main" id="{00000000-0008-0000-0000-0000E2010000}"/>
            </a:ext>
          </a:extLst>
        </xdr:cNvPr>
        <xdr:cNvSpPr>
          <a:spLocks noChangeAspect="1" noChangeArrowheads="1"/>
        </xdr:cNvSpPr>
      </xdr:nvSpPr>
      <xdr:spPr bwMode="auto">
        <a:xfrm>
          <a:off x="775335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483" name="AutoShape 13" descr="Botón Aluminio con 2 Caras Reflejante">
          <a:extLst>
            <a:ext uri="{FF2B5EF4-FFF2-40B4-BE49-F238E27FC236}">
              <a16:creationId xmlns="" xmlns:a16="http://schemas.microsoft.com/office/drawing/2014/main" id="{00000000-0008-0000-0000-0000E3010000}"/>
            </a:ext>
          </a:extLst>
        </xdr:cNvPr>
        <xdr:cNvSpPr>
          <a:spLocks noChangeAspect="1" noChangeArrowheads="1"/>
        </xdr:cNvSpPr>
      </xdr:nvSpPr>
      <xdr:spPr bwMode="auto">
        <a:xfrm>
          <a:off x="775335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484" name="AutoShape 7" descr="Botón Aluminio con 2 Caras Reflejante">
          <a:extLst>
            <a:ext uri="{FF2B5EF4-FFF2-40B4-BE49-F238E27FC236}">
              <a16:creationId xmlns="" xmlns:a16="http://schemas.microsoft.com/office/drawing/2014/main" id="{00000000-0008-0000-0000-0000E4010000}"/>
            </a:ext>
          </a:extLst>
        </xdr:cNvPr>
        <xdr:cNvSpPr>
          <a:spLocks noChangeAspect="1" noChangeArrowheads="1"/>
        </xdr:cNvSpPr>
      </xdr:nvSpPr>
      <xdr:spPr bwMode="auto">
        <a:xfrm>
          <a:off x="775335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485" name="AutoShape 8" descr="Botón Aluminio con 2 Caras Reflejante">
          <a:extLst>
            <a:ext uri="{FF2B5EF4-FFF2-40B4-BE49-F238E27FC236}">
              <a16:creationId xmlns="" xmlns:a16="http://schemas.microsoft.com/office/drawing/2014/main" id="{00000000-0008-0000-0000-0000E5010000}"/>
            </a:ext>
          </a:extLst>
        </xdr:cNvPr>
        <xdr:cNvSpPr>
          <a:spLocks noChangeAspect="1" noChangeArrowheads="1"/>
        </xdr:cNvSpPr>
      </xdr:nvSpPr>
      <xdr:spPr bwMode="auto">
        <a:xfrm>
          <a:off x="775335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486" name="AutoShape 9" descr="Botón Aluminio con 2 Caras Reflejante">
          <a:extLst>
            <a:ext uri="{FF2B5EF4-FFF2-40B4-BE49-F238E27FC236}">
              <a16:creationId xmlns="" xmlns:a16="http://schemas.microsoft.com/office/drawing/2014/main" id="{00000000-0008-0000-0000-0000E6010000}"/>
            </a:ext>
          </a:extLst>
        </xdr:cNvPr>
        <xdr:cNvSpPr>
          <a:spLocks noChangeAspect="1" noChangeArrowheads="1"/>
        </xdr:cNvSpPr>
      </xdr:nvSpPr>
      <xdr:spPr bwMode="auto">
        <a:xfrm>
          <a:off x="775335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487" name="AutoShape 10" descr="Botón Aluminio con 2 Caras Reflejante">
          <a:extLst>
            <a:ext uri="{FF2B5EF4-FFF2-40B4-BE49-F238E27FC236}">
              <a16:creationId xmlns="" xmlns:a16="http://schemas.microsoft.com/office/drawing/2014/main" id="{00000000-0008-0000-0000-0000E7010000}"/>
            </a:ext>
          </a:extLst>
        </xdr:cNvPr>
        <xdr:cNvSpPr>
          <a:spLocks noChangeAspect="1" noChangeArrowheads="1"/>
        </xdr:cNvSpPr>
      </xdr:nvSpPr>
      <xdr:spPr bwMode="auto">
        <a:xfrm>
          <a:off x="775335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488" name="AutoShape 11" descr="Botón Aluminio con 2 Caras Reflejante">
          <a:extLst>
            <a:ext uri="{FF2B5EF4-FFF2-40B4-BE49-F238E27FC236}">
              <a16:creationId xmlns="" xmlns:a16="http://schemas.microsoft.com/office/drawing/2014/main" id="{00000000-0008-0000-0000-0000E8010000}"/>
            </a:ext>
          </a:extLst>
        </xdr:cNvPr>
        <xdr:cNvSpPr>
          <a:spLocks noChangeAspect="1" noChangeArrowheads="1"/>
        </xdr:cNvSpPr>
      </xdr:nvSpPr>
      <xdr:spPr bwMode="auto">
        <a:xfrm>
          <a:off x="775335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489" name="AutoShape 13" descr="Botón Aluminio con 2 Caras Reflejante">
          <a:extLst>
            <a:ext uri="{FF2B5EF4-FFF2-40B4-BE49-F238E27FC236}">
              <a16:creationId xmlns="" xmlns:a16="http://schemas.microsoft.com/office/drawing/2014/main" id="{00000000-0008-0000-0000-0000E9010000}"/>
            </a:ext>
          </a:extLst>
        </xdr:cNvPr>
        <xdr:cNvSpPr>
          <a:spLocks noChangeAspect="1" noChangeArrowheads="1"/>
        </xdr:cNvSpPr>
      </xdr:nvSpPr>
      <xdr:spPr bwMode="auto">
        <a:xfrm>
          <a:off x="775335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490" name="AutoShape 7" descr="Botón Aluminio con 2 Caras Reflejante">
          <a:extLst>
            <a:ext uri="{FF2B5EF4-FFF2-40B4-BE49-F238E27FC236}">
              <a16:creationId xmlns="" xmlns:a16="http://schemas.microsoft.com/office/drawing/2014/main" id="{00000000-0008-0000-0000-0000EA010000}"/>
            </a:ext>
          </a:extLst>
        </xdr:cNvPr>
        <xdr:cNvSpPr>
          <a:spLocks noChangeAspect="1" noChangeArrowheads="1"/>
        </xdr:cNvSpPr>
      </xdr:nvSpPr>
      <xdr:spPr bwMode="auto">
        <a:xfrm>
          <a:off x="775335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491" name="AutoShape 8" descr="Botón Aluminio con 2 Caras Reflejante">
          <a:extLst>
            <a:ext uri="{FF2B5EF4-FFF2-40B4-BE49-F238E27FC236}">
              <a16:creationId xmlns="" xmlns:a16="http://schemas.microsoft.com/office/drawing/2014/main" id="{00000000-0008-0000-0000-0000EB010000}"/>
            </a:ext>
          </a:extLst>
        </xdr:cNvPr>
        <xdr:cNvSpPr>
          <a:spLocks noChangeAspect="1" noChangeArrowheads="1"/>
        </xdr:cNvSpPr>
      </xdr:nvSpPr>
      <xdr:spPr bwMode="auto">
        <a:xfrm>
          <a:off x="775335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492" name="AutoShape 9" descr="Botón Aluminio con 2 Caras Reflejante">
          <a:extLst>
            <a:ext uri="{FF2B5EF4-FFF2-40B4-BE49-F238E27FC236}">
              <a16:creationId xmlns="" xmlns:a16="http://schemas.microsoft.com/office/drawing/2014/main" id="{00000000-0008-0000-0000-0000EC010000}"/>
            </a:ext>
          </a:extLst>
        </xdr:cNvPr>
        <xdr:cNvSpPr>
          <a:spLocks noChangeAspect="1" noChangeArrowheads="1"/>
        </xdr:cNvSpPr>
      </xdr:nvSpPr>
      <xdr:spPr bwMode="auto">
        <a:xfrm>
          <a:off x="775335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493" name="AutoShape 10" descr="Botón Aluminio con 2 Caras Reflejante">
          <a:extLst>
            <a:ext uri="{FF2B5EF4-FFF2-40B4-BE49-F238E27FC236}">
              <a16:creationId xmlns="" xmlns:a16="http://schemas.microsoft.com/office/drawing/2014/main" id="{00000000-0008-0000-0000-0000ED010000}"/>
            </a:ext>
          </a:extLst>
        </xdr:cNvPr>
        <xdr:cNvSpPr>
          <a:spLocks noChangeAspect="1" noChangeArrowheads="1"/>
        </xdr:cNvSpPr>
      </xdr:nvSpPr>
      <xdr:spPr bwMode="auto">
        <a:xfrm>
          <a:off x="775335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494" name="AutoShape 11" descr="Botón Aluminio con 2 Caras Reflejante">
          <a:extLst>
            <a:ext uri="{FF2B5EF4-FFF2-40B4-BE49-F238E27FC236}">
              <a16:creationId xmlns="" xmlns:a16="http://schemas.microsoft.com/office/drawing/2014/main" id="{00000000-0008-0000-0000-0000EE010000}"/>
            </a:ext>
          </a:extLst>
        </xdr:cNvPr>
        <xdr:cNvSpPr>
          <a:spLocks noChangeAspect="1" noChangeArrowheads="1"/>
        </xdr:cNvSpPr>
      </xdr:nvSpPr>
      <xdr:spPr bwMode="auto">
        <a:xfrm>
          <a:off x="775335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495" name="AutoShape 13" descr="Botón Aluminio con 2 Caras Reflejante">
          <a:extLst>
            <a:ext uri="{FF2B5EF4-FFF2-40B4-BE49-F238E27FC236}">
              <a16:creationId xmlns="" xmlns:a16="http://schemas.microsoft.com/office/drawing/2014/main" id="{00000000-0008-0000-0000-0000EF010000}"/>
            </a:ext>
          </a:extLst>
        </xdr:cNvPr>
        <xdr:cNvSpPr>
          <a:spLocks noChangeAspect="1" noChangeArrowheads="1"/>
        </xdr:cNvSpPr>
      </xdr:nvSpPr>
      <xdr:spPr bwMode="auto">
        <a:xfrm>
          <a:off x="775335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496" name="AutoShape 7" descr="Botón Aluminio con 2 Caras Reflejante">
          <a:extLst>
            <a:ext uri="{FF2B5EF4-FFF2-40B4-BE49-F238E27FC236}">
              <a16:creationId xmlns="" xmlns:a16="http://schemas.microsoft.com/office/drawing/2014/main" id="{00000000-0008-0000-0000-0000F0010000}"/>
            </a:ext>
          </a:extLst>
        </xdr:cNvPr>
        <xdr:cNvSpPr>
          <a:spLocks noChangeAspect="1" noChangeArrowheads="1"/>
        </xdr:cNvSpPr>
      </xdr:nvSpPr>
      <xdr:spPr bwMode="auto">
        <a:xfrm>
          <a:off x="775335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497" name="AutoShape 8" descr="Botón Aluminio con 2 Caras Reflejante">
          <a:extLst>
            <a:ext uri="{FF2B5EF4-FFF2-40B4-BE49-F238E27FC236}">
              <a16:creationId xmlns="" xmlns:a16="http://schemas.microsoft.com/office/drawing/2014/main" id="{00000000-0008-0000-0000-0000F1010000}"/>
            </a:ext>
          </a:extLst>
        </xdr:cNvPr>
        <xdr:cNvSpPr>
          <a:spLocks noChangeAspect="1" noChangeArrowheads="1"/>
        </xdr:cNvSpPr>
      </xdr:nvSpPr>
      <xdr:spPr bwMode="auto">
        <a:xfrm>
          <a:off x="775335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498" name="AutoShape 9" descr="Botón Aluminio con 2 Caras Reflejante">
          <a:extLst>
            <a:ext uri="{FF2B5EF4-FFF2-40B4-BE49-F238E27FC236}">
              <a16:creationId xmlns="" xmlns:a16="http://schemas.microsoft.com/office/drawing/2014/main" id="{00000000-0008-0000-0000-0000F2010000}"/>
            </a:ext>
          </a:extLst>
        </xdr:cNvPr>
        <xdr:cNvSpPr>
          <a:spLocks noChangeAspect="1" noChangeArrowheads="1"/>
        </xdr:cNvSpPr>
      </xdr:nvSpPr>
      <xdr:spPr bwMode="auto">
        <a:xfrm>
          <a:off x="775335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499" name="AutoShape 10" descr="Botón Aluminio con 2 Caras Reflejante">
          <a:extLst>
            <a:ext uri="{FF2B5EF4-FFF2-40B4-BE49-F238E27FC236}">
              <a16:creationId xmlns="" xmlns:a16="http://schemas.microsoft.com/office/drawing/2014/main" id="{00000000-0008-0000-0000-0000F3010000}"/>
            </a:ext>
          </a:extLst>
        </xdr:cNvPr>
        <xdr:cNvSpPr>
          <a:spLocks noChangeAspect="1" noChangeArrowheads="1"/>
        </xdr:cNvSpPr>
      </xdr:nvSpPr>
      <xdr:spPr bwMode="auto">
        <a:xfrm>
          <a:off x="775335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00" name="AutoShape 11" descr="Botón Aluminio con 2 Caras Reflejante">
          <a:extLst>
            <a:ext uri="{FF2B5EF4-FFF2-40B4-BE49-F238E27FC236}">
              <a16:creationId xmlns="" xmlns:a16="http://schemas.microsoft.com/office/drawing/2014/main" id="{00000000-0008-0000-0000-0000F4010000}"/>
            </a:ext>
          </a:extLst>
        </xdr:cNvPr>
        <xdr:cNvSpPr>
          <a:spLocks noChangeAspect="1" noChangeArrowheads="1"/>
        </xdr:cNvSpPr>
      </xdr:nvSpPr>
      <xdr:spPr bwMode="auto">
        <a:xfrm>
          <a:off x="775335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01" name="AutoShape 13" descr="Botón Aluminio con 2 Caras Reflejante">
          <a:extLst>
            <a:ext uri="{FF2B5EF4-FFF2-40B4-BE49-F238E27FC236}">
              <a16:creationId xmlns="" xmlns:a16="http://schemas.microsoft.com/office/drawing/2014/main" id="{00000000-0008-0000-0000-0000F5010000}"/>
            </a:ext>
          </a:extLst>
        </xdr:cNvPr>
        <xdr:cNvSpPr>
          <a:spLocks noChangeAspect="1" noChangeArrowheads="1"/>
        </xdr:cNvSpPr>
      </xdr:nvSpPr>
      <xdr:spPr bwMode="auto">
        <a:xfrm>
          <a:off x="775335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02" name="AutoShape 7" descr="Botón Aluminio con 2 Caras Reflejante">
          <a:extLst>
            <a:ext uri="{FF2B5EF4-FFF2-40B4-BE49-F238E27FC236}">
              <a16:creationId xmlns="" xmlns:a16="http://schemas.microsoft.com/office/drawing/2014/main" id="{00000000-0008-0000-0000-0000F6010000}"/>
            </a:ext>
          </a:extLst>
        </xdr:cNvPr>
        <xdr:cNvSpPr>
          <a:spLocks noChangeAspect="1" noChangeArrowheads="1"/>
        </xdr:cNvSpPr>
      </xdr:nvSpPr>
      <xdr:spPr bwMode="auto">
        <a:xfrm>
          <a:off x="775335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03" name="AutoShape 8" descr="Botón Aluminio con 2 Caras Reflejante">
          <a:extLst>
            <a:ext uri="{FF2B5EF4-FFF2-40B4-BE49-F238E27FC236}">
              <a16:creationId xmlns="" xmlns:a16="http://schemas.microsoft.com/office/drawing/2014/main" id="{00000000-0008-0000-0000-0000F7010000}"/>
            </a:ext>
          </a:extLst>
        </xdr:cNvPr>
        <xdr:cNvSpPr>
          <a:spLocks noChangeAspect="1" noChangeArrowheads="1"/>
        </xdr:cNvSpPr>
      </xdr:nvSpPr>
      <xdr:spPr bwMode="auto">
        <a:xfrm>
          <a:off x="775335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04" name="AutoShape 9" descr="Botón Aluminio con 2 Caras Reflejante">
          <a:extLst>
            <a:ext uri="{FF2B5EF4-FFF2-40B4-BE49-F238E27FC236}">
              <a16:creationId xmlns="" xmlns:a16="http://schemas.microsoft.com/office/drawing/2014/main" id="{00000000-0008-0000-0000-0000F8010000}"/>
            </a:ext>
          </a:extLst>
        </xdr:cNvPr>
        <xdr:cNvSpPr>
          <a:spLocks noChangeAspect="1" noChangeArrowheads="1"/>
        </xdr:cNvSpPr>
      </xdr:nvSpPr>
      <xdr:spPr bwMode="auto">
        <a:xfrm>
          <a:off x="775335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05" name="AutoShape 10" descr="Botón Aluminio con 2 Caras Reflejante">
          <a:extLst>
            <a:ext uri="{FF2B5EF4-FFF2-40B4-BE49-F238E27FC236}">
              <a16:creationId xmlns="" xmlns:a16="http://schemas.microsoft.com/office/drawing/2014/main" id="{00000000-0008-0000-0000-0000F9010000}"/>
            </a:ext>
          </a:extLst>
        </xdr:cNvPr>
        <xdr:cNvSpPr>
          <a:spLocks noChangeAspect="1" noChangeArrowheads="1"/>
        </xdr:cNvSpPr>
      </xdr:nvSpPr>
      <xdr:spPr bwMode="auto">
        <a:xfrm>
          <a:off x="775335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06" name="AutoShape 11" descr="Botón Aluminio con 2 Caras Reflejante">
          <a:extLst>
            <a:ext uri="{FF2B5EF4-FFF2-40B4-BE49-F238E27FC236}">
              <a16:creationId xmlns="" xmlns:a16="http://schemas.microsoft.com/office/drawing/2014/main" id="{00000000-0008-0000-0000-0000FA010000}"/>
            </a:ext>
          </a:extLst>
        </xdr:cNvPr>
        <xdr:cNvSpPr>
          <a:spLocks noChangeAspect="1" noChangeArrowheads="1"/>
        </xdr:cNvSpPr>
      </xdr:nvSpPr>
      <xdr:spPr bwMode="auto">
        <a:xfrm>
          <a:off x="775335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07" name="AutoShape 13" descr="Botón Aluminio con 2 Caras Reflejante">
          <a:extLst>
            <a:ext uri="{FF2B5EF4-FFF2-40B4-BE49-F238E27FC236}">
              <a16:creationId xmlns="" xmlns:a16="http://schemas.microsoft.com/office/drawing/2014/main" id="{00000000-0008-0000-0000-0000FB010000}"/>
            </a:ext>
          </a:extLst>
        </xdr:cNvPr>
        <xdr:cNvSpPr>
          <a:spLocks noChangeAspect="1" noChangeArrowheads="1"/>
        </xdr:cNvSpPr>
      </xdr:nvSpPr>
      <xdr:spPr bwMode="auto">
        <a:xfrm>
          <a:off x="775335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08" name="AutoShape 7" descr="Botón Aluminio con 2 Caras Reflejante">
          <a:extLst>
            <a:ext uri="{FF2B5EF4-FFF2-40B4-BE49-F238E27FC236}">
              <a16:creationId xmlns="" xmlns:a16="http://schemas.microsoft.com/office/drawing/2014/main" id="{00000000-0008-0000-0000-0000FC010000}"/>
            </a:ext>
          </a:extLst>
        </xdr:cNvPr>
        <xdr:cNvSpPr>
          <a:spLocks noChangeAspect="1" noChangeArrowheads="1"/>
        </xdr:cNvSpPr>
      </xdr:nvSpPr>
      <xdr:spPr bwMode="auto">
        <a:xfrm>
          <a:off x="775335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09" name="AutoShape 8" descr="Botón Aluminio con 2 Caras Reflejante">
          <a:extLst>
            <a:ext uri="{FF2B5EF4-FFF2-40B4-BE49-F238E27FC236}">
              <a16:creationId xmlns="" xmlns:a16="http://schemas.microsoft.com/office/drawing/2014/main" id="{00000000-0008-0000-0000-0000FD010000}"/>
            </a:ext>
          </a:extLst>
        </xdr:cNvPr>
        <xdr:cNvSpPr>
          <a:spLocks noChangeAspect="1" noChangeArrowheads="1"/>
        </xdr:cNvSpPr>
      </xdr:nvSpPr>
      <xdr:spPr bwMode="auto">
        <a:xfrm>
          <a:off x="775335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10" name="AutoShape 9" descr="Botón Aluminio con 2 Caras Reflejante">
          <a:extLst>
            <a:ext uri="{FF2B5EF4-FFF2-40B4-BE49-F238E27FC236}">
              <a16:creationId xmlns="" xmlns:a16="http://schemas.microsoft.com/office/drawing/2014/main" id="{00000000-0008-0000-0000-0000FE010000}"/>
            </a:ext>
          </a:extLst>
        </xdr:cNvPr>
        <xdr:cNvSpPr>
          <a:spLocks noChangeAspect="1" noChangeArrowheads="1"/>
        </xdr:cNvSpPr>
      </xdr:nvSpPr>
      <xdr:spPr bwMode="auto">
        <a:xfrm>
          <a:off x="775335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11" name="AutoShape 10" descr="Botón Aluminio con 2 Caras Reflejante">
          <a:extLst>
            <a:ext uri="{FF2B5EF4-FFF2-40B4-BE49-F238E27FC236}">
              <a16:creationId xmlns="" xmlns:a16="http://schemas.microsoft.com/office/drawing/2014/main" id="{00000000-0008-0000-0000-0000FF010000}"/>
            </a:ext>
          </a:extLst>
        </xdr:cNvPr>
        <xdr:cNvSpPr>
          <a:spLocks noChangeAspect="1" noChangeArrowheads="1"/>
        </xdr:cNvSpPr>
      </xdr:nvSpPr>
      <xdr:spPr bwMode="auto">
        <a:xfrm>
          <a:off x="775335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12" name="AutoShape 11" descr="Botón Aluminio con 2 Caras Reflejante">
          <a:extLst>
            <a:ext uri="{FF2B5EF4-FFF2-40B4-BE49-F238E27FC236}">
              <a16:creationId xmlns="" xmlns:a16="http://schemas.microsoft.com/office/drawing/2014/main" id="{00000000-0008-0000-0000-000000020000}"/>
            </a:ext>
          </a:extLst>
        </xdr:cNvPr>
        <xdr:cNvSpPr>
          <a:spLocks noChangeAspect="1" noChangeArrowheads="1"/>
        </xdr:cNvSpPr>
      </xdr:nvSpPr>
      <xdr:spPr bwMode="auto">
        <a:xfrm>
          <a:off x="775335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13" name="AutoShape 13" descr="Botón Aluminio con 2 Caras Reflejante">
          <a:extLst>
            <a:ext uri="{FF2B5EF4-FFF2-40B4-BE49-F238E27FC236}">
              <a16:creationId xmlns="" xmlns:a16="http://schemas.microsoft.com/office/drawing/2014/main" id="{00000000-0008-0000-0000-000001020000}"/>
            </a:ext>
          </a:extLst>
        </xdr:cNvPr>
        <xdr:cNvSpPr>
          <a:spLocks noChangeAspect="1" noChangeArrowheads="1"/>
        </xdr:cNvSpPr>
      </xdr:nvSpPr>
      <xdr:spPr bwMode="auto">
        <a:xfrm>
          <a:off x="775335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14" name="AutoShape 7" descr="Botón Aluminio con 2 Caras Reflejante">
          <a:extLst>
            <a:ext uri="{FF2B5EF4-FFF2-40B4-BE49-F238E27FC236}">
              <a16:creationId xmlns="" xmlns:a16="http://schemas.microsoft.com/office/drawing/2014/main" id="{00000000-0008-0000-0000-000002020000}"/>
            </a:ext>
          </a:extLst>
        </xdr:cNvPr>
        <xdr:cNvSpPr>
          <a:spLocks noChangeAspect="1" noChangeArrowheads="1"/>
        </xdr:cNvSpPr>
      </xdr:nvSpPr>
      <xdr:spPr bwMode="auto">
        <a:xfrm>
          <a:off x="775335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15" name="AutoShape 8" descr="Botón Aluminio con 2 Caras Reflejante">
          <a:extLst>
            <a:ext uri="{FF2B5EF4-FFF2-40B4-BE49-F238E27FC236}">
              <a16:creationId xmlns="" xmlns:a16="http://schemas.microsoft.com/office/drawing/2014/main" id="{00000000-0008-0000-0000-000003020000}"/>
            </a:ext>
          </a:extLst>
        </xdr:cNvPr>
        <xdr:cNvSpPr>
          <a:spLocks noChangeAspect="1" noChangeArrowheads="1"/>
        </xdr:cNvSpPr>
      </xdr:nvSpPr>
      <xdr:spPr bwMode="auto">
        <a:xfrm>
          <a:off x="775335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16" name="AutoShape 9" descr="Botón Aluminio con 2 Caras Reflejante">
          <a:extLst>
            <a:ext uri="{FF2B5EF4-FFF2-40B4-BE49-F238E27FC236}">
              <a16:creationId xmlns="" xmlns:a16="http://schemas.microsoft.com/office/drawing/2014/main" id="{00000000-0008-0000-0000-000004020000}"/>
            </a:ext>
          </a:extLst>
        </xdr:cNvPr>
        <xdr:cNvSpPr>
          <a:spLocks noChangeAspect="1" noChangeArrowheads="1"/>
        </xdr:cNvSpPr>
      </xdr:nvSpPr>
      <xdr:spPr bwMode="auto">
        <a:xfrm>
          <a:off x="775335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17" name="AutoShape 10" descr="Botón Aluminio con 2 Caras Reflejante">
          <a:extLst>
            <a:ext uri="{FF2B5EF4-FFF2-40B4-BE49-F238E27FC236}">
              <a16:creationId xmlns="" xmlns:a16="http://schemas.microsoft.com/office/drawing/2014/main" id="{00000000-0008-0000-0000-000005020000}"/>
            </a:ext>
          </a:extLst>
        </xdr:cNvPr>
        <xdr:cNvSpPr>
          <a:spLocks noChangeAspect="1" noChangeArrowheads="1"/>
        </xdr:cNvSpPr>
      </xdr:nvSpPr>
      <xdr:spPr bwMode="auto">
        <a:xfrm>
          <a:off x="775335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18" name="AutoShape 11" descr="Botón Aluminio con 2 Caras Reflejante">
          <a:extLst>
            <a:ext uri="{FF2B5EF4-FFF2-40B4-BE49-F238E27FC236}">
              <a16:creationId xmlns="" xmlns:a16="http://schemas.microsoft.com/office/drawing/2014/main" id="{00000000-0008-0000-0000-000006020000}"/>
            </a:ext>
          </a:extLst>
        </xdr:cNvPr>
        <xdr:cNvSpPr>
          <a:spLocks noChangeAspect="1" noChangeArrowheads="1"/>
        </xdr:cNvSpPr>
      </xdr:nvSpPr>
      <xdr:spPr bwMode="auto">
        <a:xfrm>
          <a:off x="775335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19" name="AutoShape 13" descr="Botón Aluminio con 2 Caras Reflejante">
          <a:extLst>
            <a:ext uri="{FF2B5EF4-FFF2-40B4-BE49-F238E27FC236}">
              <a16:creationId xmlns="" xmlns:a16="http://schemas.microsoft.com/office/drawing/2014/main" id="{00000000-0008-0000-0000-000007020000}"/>
            </a:ext>
          </a:extLst>
        </xdr:cNvPr>
        <xdr:cNvSpPr>
          <a:spLocks noChangeAspect="1" noChangeArrowheads="1"/>
        </xdr:cNvSpPr>
      </xdr:nvSpPr>
      <xdr:spPr bwMode="auto">
        <a:xfrm>
          <a:off x="775335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20" name="AutoShape 7" descr="Botón Aluminio con 2 Caras Reflejante">
          <a:extLst>
            <a:ext uri="{FF2B5EF4-FFF2-40B4-BE49-F238E27FC236}">
              <a16:creationId xmlns="" xmlns:a16="http://schemas.microsoft.com/office/drawing/2014/main" id="{00000000-0008-0000-0000-000008020000}"/>
            </a:ext>
          </a:extLst>
        </xdr:cNvPr>
        <xdr:cNvSpPr>
          <a:spLocks noChangeAspect="1" noChangeArrowheads="1"/>
        </xdr:cNvSpPr>
      </xdr:nvSpPr>
      <xdr:spPr bwMode="auto">
        <a:xfrm>
          <a:off x="655320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21" name="AutoShape 8" descr="Botón Aluminio con 2 Caras Reflejante">
          <a:extLst>
            <a:ext uri="{FF2B5EF4-FFF2-40B4-BE49-F238E27FC236}">
              <a16:creationId xmlns="" xmlns:a16="http://schemas.microsoft.com/office/drawing/2014/main" id="{00000000-0008-0000-0000-000009020000}"/>
            </a:ext>
          </a:extLst>
        </xdr:cNvPr>
        <xdr:cNvSpPr>
          <a:spLocks noChangeAspect="1" noChangeArrowheads="1"/>
        </xdr:cNvSpPr>
      </xdr:nvSpPr>
      <xdr:spPr bwMode="auto">
        <a:xfrm>
          <a:off x="655320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22" name="AutoShape 9" descr="Botón Aluminio con 2 Caras Reflejante">
          <a:extLst>
            <a:ext uri="{FF2B5EF4-FFF2-40B4-BE49-F238E27FC236}">
              <a16:creationId xmlns="" xmlns:a16="http://schemas.microsoft.com/office/drawing/2014/main" id="{00000000-0008-0000-0000-00000A020000}"/>
            </a:ext>
          </a:extLst>
        </xdr:cNvPr>
        <xdr:cNvSpPr>
          <a:spLocks noChangeAspect="1" noChangeArrowheads="1"/>
        </xdr:cNvSpPr>
      </xdr:nvSpPr>
      <xdr:spPr bwMode="auto">
        <a:xfrm>
          <a:off x="655320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23" name="AutoShape 10" descr="Botón Aluminio con 2 Caras Reflejante">
          <a:extLst>
            <a:ext uri="{FF2B5EF4-FFF2-40B4-BE49-F238E27FC236}">
              <a16:creationId xmlns="" xmlns:a16="http://schemas.microsoft.com/office/drawing/2014/main" id="{00000000-0008-0000-0000-00000B020000}"/>
            </a:ext>
          </a:extLst>
        </xdr:cNvPr>
        <xdr:cNvSpPr>
          <a:spLocks noChangeAspect="1" noChangeArrowheads="1"/>
        </xdr:cNvSpPr>
      </xdr:nvSpPr>
      <xdr:spPr bwMode="auto">
        <a:xfrm>
          <a:off x="655320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24" name="AutoShape 11" descr="Botón Aluminio con 2 Caras Reflejante">
          <a:extLst>
            <a:ext uri="{FF2B5EF4-FFF2-40B4-BE49-F238E27FC236}">
              <a16:creationId xmlns="" xmlns:a16="http://schemas.microsoft.com/office/drawing/2014/main" id="{00000000-0008-0000-0000-00000C020000}"/>
            </a:ext>
          </a:extLst>
        </xdr:cNvPr>
        <xdr:cNvSpPr>
          <a:spLocks noChangeAspect="1" noChangeArrowheads="1"/>
        </xdr:cNvSpPr>
      </xdr:nvSpPr>
      <xdr:spPr bwMode="auto">
        <a:xfrm>
          <a:off x="655320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25" name="AutoShape 13" descr="Botón Aluminio con 2 Caras Reflejante">
          <a:extLst>
            <a:ext uri="{FF2B5EF4-FFF2-40B4-BE49-F238E27FC236}">
              <a16:creationId xmlns="" xmlns:a16="http://schemas.microsoft.com/office/drawing/2014/main" id="{00000000-0008-0000-0000-00000D020000}"/>
            </a:ext>
          </a:extLst>
        </xdr:cNvPr>
        <xdr:cNvSpPr>
          <a:spLocks noChangeAspect="1" noChangeArrowheads="1"/>
        </xdr:cNvSpPr>
      </xdr:nvSpPr>
      <xdr:spPr bwMode="auto">
        <a:xfrm>
          <a:off x="655320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26" name="AutoShape 7" descr="Botón Aluminio con 2 Caras Reflejante">
          <a:extLst>
            <a:ext uri="{FF2B5EF4-FFF2-40B4-BE49-F238E27FC236}">
              <a16:creationId xmlns="" xmlns:a16="http://schemas.microsoft.com/office/drawing/2014/main" id="{00000000-0008-0000-0000-00000E020000}"/>
            </a:ext>
          </a:extLst>
        </xdr:cNvPr>
        <xdr:cNvSpPr>
          <a:spLocks noChangeAspect="1" noChangeArrowheads="1"/>
        </xdr:cNvSpPr>
      </xdr:nvSpPr>
      <xdr:spPr bwMode="auto">
        <a:xfrm>
          <a:off x="655320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27" name="AutoShape 8" descr="Botón Aluminio con 2 Caras Reflejante">
          <a:extLst>
            <a:ext uri="{FF2B5EF4-FFF2-40B4-BE49-F238E27FC236}">
              <a16:creationId xmlns="" xmlns:a16="http://schemas.microsoft.com/office/drawing/2014/main" id="{00000000-0008-0000-0000-00000F020000}"/>
            </a:ext>
          </a:extLst>
        </xdr:cNvPr>
        <xdr:cNvSpPr>
          <a:spLocks noChangeAspect="1" noChangeArrowheads="1"/>
        </xdr:cNvSpPr>
      </xdr:nvSpPr>
      <xdr:spPr bwMode="auto">
        <a:xfrm>
          <a:off x="655320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28" name="AutoShape 9" descr="Botón Aluminio con 2 Caras Reflejante">
          <a:extLst>
            <a:ext uri="{FF2B5EF4-FFF2-40B4-BE49-F238E27FC236}">
              <a16:creationId xmlns="" xmlns:a16="http://schemas.microsoft.com/office/drawing/2014/main" id="{00000000-0008-0000-0000-000010020000}"/>
            </a:ext>
          </a:extLst>
        </xdr:cNvPr>
        <xdr:cNvSpPr>
          <a:spLocks noChangeAspect="1" noChangeArrowheads="1"/>
        </xdr:cNvSpPr>
      </xdr:nvSpPr>
      <xdr:spPr bwMode="auto">
        <a:xfrm>
          <a:off x="655320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29" name="AutoShape 10" descr="Botón Aluminio con 2 Caras Reflejante">
          <a:extLst>
            <a:ext uri="{FF2B5EF4-FFF2-40B4-BE49-F238E27FC236}">
              <a16:creationId xmlns="" xmlns:a16="http://schemas.microsoft.com/office/drawing/2014/main" id="{00000000-0008-0000-0000-000011020000}"/>
            </a:ext>
          </a:extLst>
        </xdr:cNvPr>
        <xdr:cNvSpPr>
          <a:spLocks noChangeAspect="1" noChangeArrowheads="1"/>
        </xdr:cNvSpPr>
      </xdr:nvSpPr>
      <xdr:spPr bwMode="auto">
        <a:xfrm>
          <a:off x="655320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30" name="AutoShape 11" descr="Botón Aluminio con 2 Caras Reflejante">
          <a:extLst>
            <a:ext uri="{FF2B5EF4-FFF2-40B4-BE49-F238E27FC236}">
              <a16:creationId xmlns="" xmlns:a16="http://schemas.microsoft.com/office/drawing/2014/main" id="{00000000-0008-0000-0000-000012020000}"/>
            </a:ext>
          </a:extLst>
        </xdr:cNvPr>
        <xdr:cNvSpPr>
          <a:spLocks noChangeAspect="1" noChangeArrowheads="1"/>
        </xdr:cNvSpPr>
      </xdr:nvSpPr>
      <xdr:spPr bwMode="auto">
        <a:xfrm>
          <a:off x="655320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31" name="AutoShape 13" descr="Botón Aluminio con 2 Caras Reflejante">
          <a:extLst>
            <a:ext uri="{FF2B5EF4-FFF2-40B4-BE49-F238E27FC236}">
              <a16:creationId xmlns="" xmlns:a16="http://schemas.microsoft.com/office/drawing/2014/main" id="{00000000-0008-0000-0000-000013020000}"/>
            </a:ext>
          </a:extLst>
        </xdr:cNvPr>
        <xdr:cNvSpPr>
          <a:spLocks noChangeAspect="1" noChangeArrowheads="1"/>
        </xdr:cNvSpPr>
      </xdr:nvSpPr>
      <xdr:spPr bwMode="auto">
        <a:xfrm>
          <a:off x="655320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32" name="AutoShape 7" descr="Botón Aluminio con 2 Caras Reflejante">
          <a:extLst>
            <a:ext uri="{FF2B5EF4-FFF2-40B4-BE49-F238E27FC236}">
              <a16:creationId xmlns="" xmlns:a16="http://schemas.microsoft.com/office/drawing/2014/main" id="{00000000-0008-0000-0000-000014020000}"/>
            </a:ext>
          </a:extLst>
        </xdr:cNvPr>
        <xdr:cNvSpPr>
          <a:spLocks noChangeAspect="1" noChangeArrowheads="1"/>
        </xdr:cNvSpPr>
      </xdr:nvSpPr>
      <xdr:spPr bwMode="auto">
        <a:xfrm>
          <a:off x="655320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33" name="AutoShape 8" descr="Botón Aluminio con 2 Caras Reflejante">
          <a:extLst>
            <a:ext uri="{FF2B5EF4-FFF2-40B4-BE49-F238E27FC236}">
              <a16:creationId xmlns="" xmlns:a16="http://schemas.microsoft.com/office/drawing/2014/main" id="{00000000-0008-0000-0000-000015020000}"/>
            </a:ext>
          </a:extLst>
        </xdr:cNvPr>
        <xdr:cNvSpPr>
          <a:spLocks noChangeAspect="1" noChangeArrowheads="1"/>
        </xdr:cNvSpPr>
      </xdr:nvSpPr>
      <xdr:spPr bwMode="auto">
        <a:xfrm>
          <a:off x="655320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34" name="AutoShape 9" descr="Botón Aluminio con 2 Caras Reflejante">
          <a:extLst>
            <a:ext uri="{FF2B5EF4-FFF2-40B4-BE49-F238E27FC236}">
              <a16:creationId xmlns="" xmlns:a16="http://schemas.microsoft.com/office/drawing/2014/main" id="{00000000-0008-0000-0000-000016020000}"/>
            </a:ext>
          </a:extLst>
        </xdr:cNvPr>
        <xdr:cNvSpPr>
          <a:spLocks noChangeAspect="1" noChangeArrowheads="1"/>
        </xdr:cNvSpPr>
      </xdr:nvSpPr>
      <xdr:spPr bwMode="auto">
        <a:xfrm>
          <a:off x="655320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35" name="AutoShape 10" descr="Botón Aluminio con 2 Caras Reflejante">
          <a:extLst>
            <a:ext uri="{FF2B5EF4-FFF2-40B4-BE49-F238E27FC236}">
              <a16:creationId xmlns="" xmlns:a16="http://schemas.microsoft.com/office/drawing/2014/main" id="{00000000-0008-0000-0000-000017020000}"/>
            </a:ext>
          </a:extLst>
        </xdr:cNvPr>
        <xdr:cNvSpPr>
          <a:spLocks noChangeAspect="1" noChangeArrowheads="1"/>
        </xdr:cNvSpPr>
      </xdr:nvSpPr>
      <xdr:spPr bwMode="auto">
        <a:xfrm>
          <a:off x="655320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36" name="AutoShape 11" descr="Botón Aluminio con 2 Caras Reflejante">
          <a:extLst>
            <a:ext uri="{FF2B5EF4-FFF2-40B4-BE49-F238E27FC236}">
              <a16:creationId xmlns="" xmlns:a16="http://schemas.microsoft.com/office/drawing/2014/main" id="{00000000-0008-0000-0000-000018020000}"/>
            </a:ext>
          </a:extLst>
        </xdr:cNvPr>
        <xdr:cNvSpPr>
          <a:spLocks noChangeAspect="1" noChangeArrowheads="1"/>
        </xdr:cNvSpPr>
      </xdr:nvSpPr>
      <xdr:spPr bwMode="auto">
        <a:xfrm>
          <a:off x="655320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37" name="AutoShape 13" descr="Botón Aluminio con 2 Caras Reflejante">
          <a:extLst>
            <a:ext uri="{FF2B5EF4-FFF2-40B4-BE49-F238E27FC236}">
              <a16:creationId xmlns="" xmlns:a16="http://schemas.microsoft.com/office/drawing/2014/main" id="{00000000-0008-0000-0000-000019020000}"/>
            </a:ext>
          </a:extLst>
        </xdr:cNvPr>
        <xdr:cNvSpPr>
          <a:spLocks noChangeAspect="1" noChangeArrowheads="1"/>
        </xdr:cNvSpPr>
      </xdr:nvSpPr>
      <xdr:spPr bwMode="auto">
        <a:xfrm>
          <a:off x="655320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38" name="AutoShape 7" descr="Botón Aluminio con 2 Caras Reflejante">
          <a:extLst>
            <a:ext uri="{FF2B5EF4-FFF2-40B4-BE49-F238E27FC236}">
              <a16:creationId xmlns="" xmlns:a16="http://schemas.microsoft.com/office/drawing/2014/main" id="{00000000-0008-0000-0000-00001A020000}"/>
            </a:ext>
          </a:extLst>
        </xdr:cNvPr>
        <xdr:cNvSpPr>
          <a:spLocks noChangeAspect="1" noChangeArrowheads="1"/>
        </xdr:cNvSpPr>
      </xdr:nvSpPr>
      <xdr:spPr bwMode="auto">
        <a:xfrm>
          <a:off x="655320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39" name="AutoShape 8" descr="Botón Aluminio con 2 Caras Reflejante">
          <a:extLst>
            <a:ext uri="{FF2B5EF4-FFF2-40B4-BE49-F238E27FC236}">
              <a16:creationId xmlns="" xmlns:a16="http://schemas.microsoft.com/office/drawing/2014/main" id="{00000000-0008-0000-0000-00001B020000}"/>
            </a:ext>
          </a:extLst>
        </xdr:cNvPr>
        <xdr:cNvSpPr>
          <a:spLocks noChangeAspect="1" noChangeArrowheads="1"/>
        </xdr:cNvSpPr>
      </xdr:nvSpPr>
      <xdr:spPr bwMode="auto">
        <a:xfrm>
          <a:off x="655320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40" name="AutoShape 9" descr="Botón Aluminio con 2 Caras Reflejante">
          <a:extLst>
            <a:ext uri="{FF2B5EF4-FFF2-40B4-BE49-F238E27FC236}">
              <a16:creationId xmlns="" xmlns:a16="http://schemas.microsoft.com/office/drawing/2014/main" id="{00000000-0008-0000-0000-00001C020000}"/>
            </a:ext>
          </a:extLst>
        </xdr:cNvPr>
        <xdr:cNvSpPr>
          <a:spLocks noChangeAspect="1" noChangeArrowheads="1"/>
        </xdr:cNvSpPr>
      </xdr:nvSpPr>
      <xdr:spPr bwMode="auto">
        <a:xfrm>
          <a:off x="655320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41" name="AutoShape 10" descr="Botón Aluminio con 2 Caras Reflejante">
          <a:extLst>
            <a:ext uri="{FF2B5EF4-FFF2-40B4-BE49-F238E27FC236}">
              <a16:creationId xmlns="" xmlns:a16="http://schemas.microsoft.com/office/drawing/2014/main" id="{00000000-0008-0000-0000-00001D020000}"/>
            </a:ext>
          </a:extLst>
        </xdr:cNvPr>
        <xdr:cNvSpPr>
          <a:spLocks noChangeAspect="1" noChangeArrowheads="1"/>
        </xdr:cNvSpPr>
      </xdr:nvSpPr>
      <xdr:spPr bwMode="auto">
        <a:xfrm>
          <a:off x="655320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42" name="AutoShape 11" descr="Botón Aluminio con 2 Caras Reflejante">
          <a:extLst>
            <a:ext uri="{FF2B5EF4-FFF2-40B4-BE49-F238E27FC236}">
              <a16:creationId xmlns="" xmlns:a16="http://schemas.microsoft.com/office/drawing/2014/main" id="{00000000-0008-0000-0000-00001E020000}"/>
            </a:ext>
          </a:extLst>
        </xdr:cNvPr>
        <xdr:cNvSpPr>
          <a:spLocks noChangeAspect="1" noChangeArrowheads="1"/>
        </xdr:cNvSpPr>
      </xdr:nvSpPr>
      <xdr:spPr bwMode="auto">
        <a:xfrm>
          <a:off x="655320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43" name="AutoShape 13" descr="Botón Aluminio con 2 Caras Reflejante">
          <a:extLst>
            <a:ext uri="{FF2B5EF4-FFF2-40B4-BE49-F238E27FC236}">
              <a16:creationId xmlns="" xmlns:a16="http://schemas.microsoft.com/office/drawing/2014/main" id="{00000000-0008-0000-0000-00001F020000}"/>
            </a:ext>
          </a:extLst>
        </xdr:cNvPr>
        <xdr:cNvSpPr>
          <a:spLocks noChangeAspect="1" noChangeArrowheads="1"/>
        </xdr:cNvSpPr>
      </xdr:nvSpPr>
      <xdr:spPr bwMode="auto">
        <a:xfrm>
          <a:off x="655320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44" name="AutoShape 7" descr="Botón Aluminio con 2 Caras Reflejante">
          <a:extLst>
            <a:ext uri="{FF2B5EF4-FFF2-40B4-BE49-F238E27FC236}">
              <a16:creationId xmlns="" xmlns:a16="http://schemas.microsoft.com/office/drawing/2014/main" id="{00000000-0008-0000-0000-000020020000}"/>
            </a:ext>
          </a:extLst>
        </xdr:cNvPr>
        <xdr:cNvSpPr>
          <a:spLocks noChangeAspect="1" noChangeArrowheads="1"/>
        </xdr:cNvSpPr>
      </xdr:nvSpPr>
      <xdr:spPr bwMode="auto">
        <a:xfrm>
          <a:off x="655320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45" name="AutoShape 8" descr="Botón Aluminio con 2 Caras Reflejante">
          <a:extLst>
            <a:ext uri="{FF2B5EF4-FFF2-40B4-BE49-F238E27FC236}">
              <a16:creationId xmlns="" xmlns:a16="http://schemas.microsoft.com/office/drawing/2014/main" id="{00000000-0008-0000-0000-000021020000}"/>
            </a:ext>
          </a:extLst>
        </xdr:cNvPr>
        <xdr:cNvSpPr>
          <a:spLocks noChangeAspect="1" noChangeArrowheads="1"/>
        </xdr:cNvSpPr>
      </xdr:nvSpPr>
      <xdr:spPr bwMode="auto">
        <a:xfrm>
          <a:off x="655320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46" name="AutoShape 9" descr="Botón Aluminio con 2 Caras Reflejante">
          <a:extLst>
            <a:ext uri="{FF2B5EF4-FFF2-40B4-BE49-F238E27FC236}">
              <a16:creationId xmlns="" xmlns:a16="http://schemas.microsoft.com/office/drawing/2014/main" id="{00000000-0008-0000-0000-000022020000}"/>
            </a:ext>
          </a:extLst>
        </xdr:cNvPr>
        <xdr:cNvSpPr>
          <a:spLocks noChangeAspect="1" noChangeArrowheads="1"/>
        </xdr:cNvSpPr>
      </xdr:nvSpPr>
      <xdr:spPr bwMode="auto">
        <a:xfrm>
          <a:off x="655320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47" name="AutoShape 10" descr="Botón Aluminio con 2 Caras Reflejante">
          <a:extLst>
            <a:ext uri="{FF2B5EF4-FFF2-40B4-BE49-F238E27FC236}">
              <a16:creationId xmlns="" xmlns:a16="http://schemas.microsoft.com/office/drawing/2014/main" id="{00000000-0008-0000-0000-000023020000}"/>
            </a:ext>
          </a:extLst>
        </xdr:cNvPr>
        <xdr:cNvSpPr>
          <a:spLocks noChangeAspect="1" noChangeArrowheads="1"/>
        </xdr:cNvSpPr>
      </xdr:nvSpPr>
      <xdr:spPr bwMode="auto">
        <a:xfrm>
          <a:off x="655320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48" name="AutoShape 11" descr="Botón Aluminio con 2 Caras Reflejante">
          <a:extLst>
            <a:ext uri="{FF2B5EF4-FFF2-40B4-BE49-F238E27FC236}">
              <a16:creationId xmlns="" xmlns:a16="http://schemas.microsoft.com/office/drawing/2014/main" id="{00000000-0008-0000-0000-000024020000}"/>
            </a:ext>
          </a:extLst>
        </xdr:cNvPr>
        <xdr:cNvSpPr>
          <a:spLocks noChangeAspect="1" noChangeArrowheads="1"/>
        </xdr:cNvSpPr>
      </xdr:nvSpPr>
      <xdr:spPr bwMode="auto">
        <a:xfrm>
          <a:off x="655320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49" name="AutoShape 13" descr="Botón Aluminio con 2 Caras Reflejante">
          <a:extLst>
            <a:ext uri="{FF2B5EF4-FFF2-40B4-BE49-F238E27FC236}">
              <a16:creationId xmlns="" xmlns:a16="http://schemas.microsoft.com/office/drawing/2014/main" id="{00000000-0008-0000-0000-000025020000}"/>
            </a:ext>
          </a:extLst>
        </xdr:cNvPr>
        <xdr:cNvSpPr>
          <a:spLocks noChangeAspect="1" noChangeArrowheads="1"/>
        </xdr:cNvSpPr>
      </xdr:nvSpPr>
      <xdr:spPr bwMode="auto">
        <a:xfrm>
          <a:off x="655320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50" name="AutoShape 7" descr="Botón Aluminio con 2 Caras Reflejante">
          <a:extLst>
            <a:ext uri="{FF2B5EF4-FFF2-40B4-BE49-F238E27FC236}">
              <a16:creationId xmlns="" xmlns:a16="http://schemas.microsoft.com/office/drawing/2014/main" id="{00000000-0008-0000-0000-000026020000}"/>
            </a:ext>
          </a:extLst>
        </xdr:cNvPr>
        <xdr:cNvSpPr>
          <a:spLocks noChangeAspect="1" noChangeArrowheads="1"/>
        </xdr:cNvSpPr>
      </xdr:nvSpPr>
      <xdr:spPr bwMode="auto">
        <a:xfrm>
          <a:off x="655320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51" name="AutoShape 8" descr="Botón Aluminio con 2 Caras Reflejante">
          <a:extLst>
            <a:ext uri="{FF2B5EF4-FFF2-40B4-BE49-F238E27FC236}">
              <a16:creationId xmlns="" xmlns:a16="http://schemas.microsoft.com/office/drawing/2014/main" id="{00000000-0008-0000-0000-000027020000}"/>
            </a:ext>
          </a:extLst>
        </xdr:cNvPr>
        <xdr:cNvSpPr>
          <a:spLocks noChangeAspect="1" noChangeArrowheads="1"/>
        </xdr:cNvSpPr>
      </xdr:nvSpPr>
      <xdr:spPr bwMode="auto">
        <a:xfrm>
          <a:off x="655320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52" name="AutoShape 9" descr="Botón Aluminio con 2 Caras Reflejante">
          <a:extLst>
            <a:ext uri="{FF2B5EF4-FFF2-40B4-BE49-F238E27FC236}">
              <a16:creationId xmlns="" xmlns:a16="http://schemas.microsoft.com/office/drawing/2014/main" id="{00000000-0008-0000-0000-000028020000}"/>
            </a:ext>
          </a:extLst>
        </xdr:cNvPr>
        <xdr:cNvSpPr>
          <a:spLocks noChangeAspect="1" noChangeArrowheads="1"/>
        </xdr:cNvSpPr>
      </xdr:nvSpPr>
      <xdr:spPr bwMode="auto">
        <a:xfrm>
          <a:off x="655320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53" name="AutoShape 10" descr="Botón Aluminio con 2 Caras Reflejante">
          <a:extLst>
            <a:ext uri="{FF2B5EF4-FFF2-40B4-BE49-F238E27FC236}">
              <a16:creationId xmlns="" xmlns:a16="http://schemas.microsoft.com/office/drawing/2014/main" id="{00000000-0008-0000-0000-000029020000}"/>
            </a:ext>
          </a:extLst>
        </xdr:cNvPr>
        <xdr:cNvSpPr>
          <a:spLocks noChangeAspect="1" noChangeArrowheads="1"/>
        </xdr:cNvSpPr>
      </xdr:nvSpPr>
      <xdr:spPr bwMode="auto">
        <a:xfrm>
          <a:off x="655320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54" name="AutoShape 11" descr="Botón Aluminio con 2 Caras Reflejante">
          <a:extLst>
            <a:ext uri="{FF2B5EF4-FFF2-40B4-BE49-F238E27FC236}">
              <a16:creationId xmlns="" xmlns:a16="http://schemas.microsoft.com/office/drawing/2014/main" id="{00000000-0008-0000-0000-00002A020000}"/>
            </a:ext>
          </a:extLst>
        </xdr:cNvPr>
        <xdr:cNvSpPr>
          <a:spLocks noChangeAspect="1" noChangeArrowheads="1"/>
        </xdr:cNvSpPr>
      </xdr:nvSpPr>
      <xdr:spPr bwMode="auto">
        <a:xfrm>
          <a:off x="655320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55" name="AutoShape 13" descr="Botón Aluminio con 2 Caras Reflejante">
          <a:extLst>
            <a:ext uri="{FF2B5EF4-FFF2-40B4-BE49-F238E27FC236}">
              <a16:creationId xmlns="" xmlns:a16="http://schemas.microsoft.com/office/drawing/2014/main" id="{00000000-0008-0000-0000-00002B020000}"/>
            </a:ext>
          </a:extLst>
        </xdr:cNvPr>
        <xdr:cNvSpPr>
          <a:spLocks noChangeAspect="1" noChangeArrowheads="1"/>
        </xdr:cNvSpPr>
      </xdr:nvSpPr>
      <xdr:spPr bwMode="auto">
        <a:xfrm>
          <a:off x="655320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56" name="AutoShape 7" descr="Botón Aluminio con 2 Caras Reflejante">
          <a:extLst>
            <a:ext uri="{FF2B5EF4-FFF2-40B4-BE49-F238E27FC236}">
              <a16:creationId xmlns="" xmlns:a16="http://schemas.microsoft.com/office/drawing/2014/main" id="{00000000-0008-0000-0000-00002C020000}"/>
            </a:ext>
          </a:extLst>
        </xdr:cNvPr>
        <xdr:cNvSpPr>
          <a:spLocks noChangeAspect="1" noChangeArrowheads="1"/>
        </xdr:cNvSpPr>
      </xdr:nvSpPr>
      <xdr:spPr bwMode="auto">
        <a:xfrm>
          <a:off x="655320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57" name="AutoShape 8" descr="Botón Aluminio con 2 Caras Reflejante">
          <a:extLst>
            <a:ext uri="{FF2B5EF4-FFF2-40B4-BE49-F238E27FC236}">
              <a16:creationId xmlns="" xmlns:a16="http://schemas.microsoft.com/office/drawing/2014/main" id="{00000000-0008-0000-0000-00002D020000}"/>
            </a:ext>
          </a:extLst>
        </xdr:cNvPr>
        <xdr:cNvSpPr>
          <a:spLocks noChangeAspect="1" noChangeArrowheads="1"/>
        </xdr:cNvSpPr>
      </xdr:nvSpPr>
      <xdr:spPr bwMode="auto">
        <a:xfrm>
          <a:off x="655320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58" name="AutoShape 9" descr="Botón Aluminio con 2 Caras Reflejante">
          <a:extLst>
            <a:ext uri="{FF2B5EF4-FFF2-40B4-BE49-F238E27FC236}">
              <a16:creationId xmlns="" xmlns:a16="http://schemas.microsoft.com/office/drawing/2014/main" id="{00000000-0008-0000-0000-00002E020000}"/>
            </a:ext>
          </a:extLst>
        </xdr:cNvPr>
        <xdr:cNvSpPr>
          <a:spLocks noChangeAspect="1" noChangeArrowheads="1"/>
        </xdr:cNvSpPr>
      </xdr:nvSpPr>
      <xdr:spPr bwMode="auto">
        <a:xfrm>
          <a:off x="655320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59" name="AutoShape 10" descr="Botón Aluminio con 2 Caras Reflejante">
          <a:extLst>
            <a:ext uri="{FF2B5EF4-FFF2-40B4-BE49-F238E27FC236}">
              <a16:creationId xmlns="" xmlns:a16="http://schemas.microsoft.com/office/drawing/2014/main" id="{00000000-0008-0000-0000-00002F020000}"/>
            </a:ext>
          </a:extLst>
        </xdr:cNvPr>
        <xdr:cNvSpPr>
          <a:spLocks noChangeAspect="1" noChangeArrowheads="1"/>
        </xdr:cNvSpPr>
      </xdr:nvSpPr>
      <xdr:spPr bwMode="auto">
        <a:xfrm>
          <a:off x="655320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60" name="AutoShape 11" descr="Botón Aluminio con 2 Caras Reflejante">
          <a:extLst>
            <a:ext uri="{FF2B5EF4-FFF2-40B4-BE49-F238E27FC236}">
              <a16:creationId xmlns="" xmlns:a16="http://schemas.microsoft.com/office/drawing/2014/main" id="{00000000-0008-0000-0000-000030020000}"/>
            </a:ext>
          </a:extLst>
        </xdr:cNvPr>
        <xdr:cNvSpPr>
          <a:spLocks noChangeAspect="1" noChangeArrowheads="1"/>
        </xdr:cNvSpPr>
      </xdr:nvSpPr>
      <xdr:spPr bwMode="auto">
        <a:xfrm>
          <a:off x="655320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61" name="AutoShape 13" descr="Botón Aluminio con 2 Caras Reflejante">
          <a:extLst>
            <a:ext uri="{FF2B5EF4-FFF2-40B4-BE49-F238E27FC236}">
              <a16:creationId xmlns="" xmlns:a16="http://schemas.microsoft.com/office/drawing/2014/main" id="{00000000-0008-0000-0000-000031020000}"/>
            </a:ext>
          </a:extLst>
        </xdr:cNvPr>
        <xdr:cNvSpPr>
          <a:spLocks noChangeAspect="1" noChangeArrowheads="1"/>
        </xdr:cNvSpPr>
      </xdr:nvSpPr>
      <xdr:spPr bwMode="auto">
        <a:xfrm>
          <a:off x="655320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62" name="AutoShape 7" descr="Botón Aluminio con 2 Caras Reflejante">
          <a:extLst>
            <a:ext uri="{FF2B5EF4-FFF2-40B4-BE49-F238E27FC236}">
              <a16:creationId xmlns="" xmlns:a16="http://schemas.microsoft.com/office/drawing/2014/main" id="{00000000-0008-0000-0000-000032020000}"/>
            </a:ext>
          </a:extLst>
        </xdr:cNvPr>
        <xdr:cNvSpPr>
          <a:spLocks noChangeAspect="1" noChangeArrowheads="1"/>
        </xdr:cNvSpPr>
      </xdr:nvSpPr>
      <xdr:spPr bwMode="auto">
        <a:xfrm>
          <a:off x="655320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63" name="AutoShape 8" descr="Botón Aluminio con 2 Caras Reflejante">
          <a:extLst>
            <a:ext uri="{FF2B5EF4-FFF2-40B4-BE49-F238E27FC236}">
              <a16:creationId xmlns="" xmlns:a16="http://schemas.microsoft.com/office/drawing/2014/main" id="{00000000-0008-0000-0000-000033020000}"/>
            </a:ext>
          </a:extLst>
        </xdr:cNvPr>
        <xdr:cNvSpPr>
          <a:spLocks noChangeAspect="1" noChangeArrowheads="1"/>
        </xdr:cNvSpPr>
      </xdr:nvSpPr>
      <xdr:spPr bwMode="auto">
        <a:xfrm>
          <a:off x="655320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64" name="AutoShape 9" descr="Botón Aluminio con 2 Caras Reflejante">
          <a:extLst>
            <a:ext uri="{FF2B5EF4-FFF2-40B4-BE49-F238E27FC236}">
              <a16:creationId xmlns="" xmlns:a16="http://schemas.microsoft.com/office/drawing/2014/main" id="{00000000-0008-0000-0000-000034020000}"/>
            </a:ext>
          </a:extLst>
        </xdr:cNvPr>
        <xdr:cNvSpPr>
          <a:spLocks noChangeAspect="1" noChangeArrowheads="1"/>
        </xdr:cNvSpPr>
      </xdr:nvSpPr>
      <xdr:spPr bwMode="auto">
        <a:xfrm>
          <a:off x="655320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65" name="AutoShape 10" descr="Botón Aluminio con 2 Caras Reflejante">
          <a:extLst>
            <a:ext uri="{FF2B5EF4-FFF2-40B4-BE49-F238E27FC236}">
              <a16:creationId xmlns="" xmlns:a16="http://schemas.microsoft.com/office/drawing/2014/main" id="{00000000-0008-0000-0000-000035020000}"/>
            </a:ext>
          </a:extLst>
        </xdr:cNvPr>
        <xdr:cNvSpPr>
          <a:spLocks noChangeAspect="1" noChangeArrowheads="1"/>
        </xdr:cNvSpPr>
      </xdr:nvSpPr>
      <xdr:spPr bwMode="auto">
        <a:xfrm>
          <a:off x="655320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66" name="AutoShape 11" descr="Botón Aluminio con 2 Caras Reflejante">
          <a:extLst>
            <a:ext uri="{FF2B5EF4-FFF2-40B4-BE49-F238E27FC236}">
              <a16:creationId xmlns="" xmlns:a16="http://schemas.microsoft.com/office/drawing/2014/main" id="{00000000-0008-0000-0000-000036020000}"/>
            </a:ext>
          </a:extLst>
        </xdr:cNvPr>
        <xdr:cNvSpPr>
          <a:spLocks noChangeAspect="1" noChangeArrowheads="1"/>
        </xdr:cNvSpPr>
      </xdr:nvSpPr>
      <xdr:spPr bwMode="auto">
        <a:xfrm>
          <a:off x="655320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67" name="AutoShape 13" descr="Botón Aluminio con 2 Caras Reflejante">
          <a:extLst>
            <a:ext uri="{FF2B5EF4-FFF2-40B4-BE49-F238E27FC236}">
              <a16:creationId xmlns="" xmlns:a16="http://schemas.microsoft.com/office/drawing/2014/main" id="{00000000-0008-0000-0000-000037020000}"/>
            </a:ext>
          </a:extLst>
        </xdr:cNvPr>
        <xdr:cNvSpPr>
          <a:spLocks noChangeAspect="1" noChangeArrowheads="1"/>
        </xdr:cNvSpPr>
      </xdr:nvSpPr>
      <xdr:spPr bwMode="auto">
        <a:xfrm>
          <a:off x="655320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68" name="AutoShape 7" descr="Botón Aluminio con 2 Caras Reflejante">
          <a:extLst>
            <a:ext uri="{FF2B5EF4-FFF2-40B4-BE49-F238E27FC236}">
              <a16:creationId xmlns="" xmlns:a16="http://schemas.microsoft.com/office/drawing/2014/main" id="{00000000-0008-0000-0000-000038020000}"/>
            </a:ext>
          </a:extLst>
        </xdr:cNvPr>
        <xdr:cNvSpPr>
          <a:spLocks noChangeAspect="1" noChangeArrowheads="1"/>
        </xdr:cNvSpPr>
      </xdr:nvSpPr>
      <xdr:spPr bwMode="auto">
        <a:xfrm>
          <a:off x="775335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69" name="AutoShape 8" descr="Botón Aluminio con 2 Caras Reflejante">
          <a:extLst>
            <a:ext uri="{FF2B5EF4-FFF2-40B4-BE49-F238E27FC236}">
              <a16:creationId xmlns="" xmlns:a16="http://schemas.microsoft.com/office/drawing/2014/main" id="{00000000-0008-0000-0000-000039020000}"/>
            </a:ext>
          </a:extLst>
        </xdr:cNvPr>
        <xdr:cNvSpPr>
          <a:spLocks noChangeAspect="1" noChangeArrowheads="1"/>
        </xdr:cNvSpPr>
      </xdr:nvSpPr>
      <xdr:spPr bwMode="auto">
        <a:xfrm>
          <a:off x="775335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70" name="AutoShape 9" descr="Botón Aluminio con 2 Caras Reflejante">
          <a:extLst>
            <a:ext uri="{FF2B5EF4-FFF2-40B4-BE49-F238E27FC236}">
              <a16:creationId xmlns="" xmlns:a16="http://schemas.microsoft.com/office/drawing/2014/main" id="{00000000-0008-0000-0000-00003A020000}"/>
            </a:ext>
          </a:extLst>
        </xdr:cNvPr>
        <xdr:cNvSpPr>
          <a:spLocks noChangeAspect="1" noChangeArrowheads="1"/>
        </xdr:cNvSpPr>
      </xdr:nvSpPr>
      <xdr:spPr bwMode="auto">
        <a:xfrm>
          <a:off x="775335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71" name="AutoShape 10" descr="Botón Aluminio con 2 Caras Reflejante">
          <a:extLst>
            <a:ext uri="{FF2B5EF4-FFF2-40B4-BE49-F238E27FC236}">
              <a16:creationId xmlns="" xmlns:a16="http://schemas.microsoft.com/office/drawing/2014/main" id="{00000000-0008-0000-0000-00003B020000}"/>
            </a:ext>
          </a:extLst>
        </xdr:cNvPr>
        <xdr:cNvSpPr>
          <a:spLocks noChangeAspect="1" noChangeArrowheads="1"/>
        </xdr:cNvSpPr>
      </xdr:nvSpPr>
      <xdr:spPr bwMode="auto">
        <a:xfrm>
          <a:off x="775335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72" name="AutoShape 11" descr="Botón Aluminio con 2 Caras Reflejante">
          <a:extLst>
            <a:ext uri="{FF2B5EF4-FFF2-40B4-BE49-F238E27FC236}">
              <a16:creationId xmlns="" xmlns:a16="http://schemas.microsoft.com/office/drawing/2014/main" id="{00000000-0008-0000-0000-00003C020000}"/>
            </a:ext>
          </a:extLst>
        </xdr:cNvPr>
        <xdr:cNvSpPr>
          <a:spLocks noChangeAspect="1" noChangeArrowheads="1"/>
        </xdr:cNvSpPr>
      </xdr:nvSpPr>
      <xdr:spPr bwMode="auto">
        <a:xfrm>
          <a:off x="775335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73" name="AutoShape 13" descr="Botón Aluminio con 2 Caras Reflejante">
          <a:extLst>
            <a:ext uri="{FF2B5EF4-FFF2-40B4-BE49-F238E27FC236}">
              <a16:creationId xmlns="" xmlns:a16="http://schemas.microsoft.com/office/drawing/2014/main" id="{00000000-0008-0000-0000-00003D020000}"/>
            </a:ext>
          </a:extLst>
        </xdr:cNvPr>
        <xdr:cNvSpPr>
          <a:spLocks noChangeAspect="1" noChangeArrowheads="1"/>
        </xdr:cNvSpPr>
      </xdr:nvSpPr>
      <xdr:spPr bwMode="auto">
        <a:xfrm>
          <a:off x="775335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74" name="AutoShape 7" descr="Botón Aluminio con 2 Caras Reflejante">
          <a:extLst>
            <a:ext uri="{FF2B5EF4-FFF2-40B4-BE49-F238E27FC236}">
              <a16:creationId xmlns="" xmlns:a16="http://schemas.microsoft.com/office/drawing/2014/main" id="{00000000-0008-0000-0000-00003E020000}"/>
            </a:ext>
          </a:extLst>
        </xdr:cNvPr>
        <xdr:cNvSpPr>
          <a:spLocks noChangeAspect="1" noChangeArrowheads="1"/>
        </xdr:cNvSpPr>
      </xdr:nvSpPr>
      <xdr:spPr bwMode="auto">
        <a:xfrm>
          <a:off x="775335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75" name="AutoShape 8" descr="Botón Aluminio con 2 Caras Reflejante">
          <a:extLst>
            <a:ext uri="{FF2B5EF4-FFF2-40B4-BE49-F238E27FC236}">
              <a16:creationId xmlns="" xmlns:a16="http://schemas.microsoft.com/office/drawing/2014/main" id="{00000000-0008-0000-0000-00003F020000}"/>
            </a:ext>
          </a:extLst>
        </xdr:cNvPr>
        <xdr:cNvSpPr>
          <a:spLocks noChangeAspect="1" noChangeArrowheads="1"/>
        </xdr:cNvSpPr>
      </xdr:nvSpPr>
      <xdr:spPr bwMode="auto">
        <a:xfrm>
          <a:off x="775335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76" name="AutoShape 9" descr="Botón Aluminio con 2 Caras Reflejante">
          <a:extLst>
            <a:ext uri="{FF2B5EF4-FFF2-40B4-BE49-F238E27FC236}">
              <a16:creationId xmlns="" xmlns:a16="http://schemas.microsoft.com/office/drawing/2014/main" id="{00000000-0008-0000-0000-000040020000}"/>
            </a:ext>
          </a:extLst>
        </xdr:cNvPr>
        <xdr:cNvSpPr>
          <a:spLocks noChangeAspect="1" noChangeArrowheads="1"/>
        </xdr:cNvSpPr>
      </xdr:nvSpPr>
      <xdr:spPr bwMode="auto">
        <a:xfrm>
          <a:off x="775335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77" name="AutoShape 10" descr="Botón Aluminio con 2 Caras Reflejante">
          <a:extLst>
            <a:ext uri="{FF2B5EF4-FFF2-40B4-BE49-F238E27FC236}">
              <a16:creationId xmlns="" xmlns:a16="http://schemas.microsoft.com/office/drawing/2014/main" id="{00000000-0008-0000-0000-000041020000}"/>
            </a:ext>
          </a:extLst>
        </xdr:cNvPr>
        <xdr:cNvSpPr>
          <a:spLocks noChangeAspect="1" noChangeArrowheads="1"/>
        </xdr:cNvSpPr>
      </xdr:nvSpPr>
      <xdr:spPr bwMode="auto">
        <a:xfrm>
          <a:off x="775335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78" name="AutoShape 11" descr="Botón Aluminio con 2 Caras Reflejante">
          <a:extLst>
            <a:ext uri="{FF2B5EF4-FFF2-40B4-BE49-F238E27FC236}">
              <a16:creationId xmlns="" xmlns:a16="http://schemas.microsoft.com/office/drawing/2014/main" id="{00000000-0008-0000-0000-000042020000}"/>
            </a:ext>
          </a:extLst>
        </xdr:cNvPr>
        <xdr:cNvSpPr>
          <a:spLocks noChangeAspect="1" noChangeArrowheads="1"/>
        </xdr:cNvSpPr>
      </xdr:nvSpPr>
      <xdr:spPr bwMode="auto">
        <a:xfrm>
          <a:off x="775335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79" name="AutoShape 13" descr="Botón Aluminio con 2 Caras Reflejante">
          <a:extLst>
            <a:ext uri="{FF2B5EF4-FFF2-40B4-BE49-F238E27FC236}">
              <a16:creationId xmlns="" xmlns:a16="http://schemas.microsoft.com/office/drawing/2014/main" id="{00000000-0008-0000-0000-000043020000}"/>
            </a:ext>
          </a:extLst>
        </xdr:cNvPr>
        <xdr:cNvSpPr>
          <a:spLocks noChangeAspect="1" noChangeArrowheads="1"/>
        </xdr:cNvSpPr>
      </xdr:nvSpPr>
      <xdr:spPr bwMode="auto">
        <a:xfrm>
          <a:off x="775335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80" name="AutoShape 7" descr="Botón Aluminio con 2 Caras Reflejante">
          <a:extLst>
            <a:ext uri="{FF2B5EF4-FFF2-40B4-BE49-F238E27FC236}">
              <a16:creationId xmlns="" xmlns:a16="http://schemas.microsoft.com/office/drawing/2014/main" id="{00000000-0008-0000-0000-000044020000}"/>
            </a:ext>
          </a:extLst>
        </xdr:cNvPr>
        <xdr:cNvSpPr>
          <a:spLocks noChangeAspect="1" noChangeArrowheads="1"/>
        </xdr:cNvSpPr>
      </xdr:nvSpPr>
      <xdr:spPr bwMode="auto">
        <a:xfrm>
          <a:off x="775335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81" name="AutoShape 8" descr="Botón Aluminio con 2 Caras Reflejante">
          <a:extLst>
            <a:ext uri="{FF2B5EF4-FFF2-40B4-BE49-F238E27FC236}">
              <a16:creationId xmlns="" xmlns:a16="http://schemas.microsoft.com/office/drawing/2014/main" id="{00000000-0008-0000-0000-000045020000}"/>
            </a:ext>
          </a:extLst>
        </xdr:cNvPr>
        <xdr:cNvSpPr>
          <a:spLocks noChangeAspect="1" noChangeArrowheads="1"/>
        </xdr:cNvSpPr>
      </xdr:nvSpPr>
      <xdr:spPr bwMode="auto">
        <a:xfrm>
          <a:off x="775335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82" name="AutoShape 9" descr="Botón Aluminio con 2 Caras Reflejante">
          <a:extLst>
            <a:ext uri="{FF2B5EF4-FFF2-40B4-BE49-F238E27FC236}">
              <a16:creationId xmlns="" xmlns:a16="http://schemas.microsoft.com/office/drawing/2014/main" id="{00000000-0008-0000-0000-000046020000}"/>
            </a:ext>
          </a:extLst>
        </xdr:cNvPr>
        <xdr:cNvSpPr>
          <a:spLocks noChangeAspect="1" noChangeArrowheads="1"/>
        </xdr:cNvSpPr>
      </xdr:nvSpPr>
      <xdr:spPr bwMode="auto">
        <a:xfrm>
          <a:off x="775335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83" name="AutoShape 10" descr="Botón Aluminio con 2 Caras Reflejante">
          <a:extLst>
            <a:ext uri="{FF2B5EF4-FFF2-40B4-BE49-F238E27FC236}">
              <a16:creationId xmlns="" xmlns:a16="http://schemas.microsoft.com/office/drawing/2014/main" id="{00000000-0008-0000-0000-000047020000}"/>
            </a:ext>
          </a:extLst>
        </xdr:cNvPr>
        <xdr:cNvSpPr>
          <a:spLocks noChangeAspect="1" noChangeArrowheads="1"/>
        </xdr:cNvSpPr>
      </xdr:nvSpPr>
      <xdr:spPr bwMode="auto">
        <a:xfrm>
          <a:off x="775335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84" name="AutoShape 11" descr="Botón Aluminio con 2 Caras Reflejante">
          <a:extLst>
            <a:ext uri="{FF2B5EF4-FFF2-40B4-BE49-F238E27FC236}">
              <a16:creationId xmlns="" xmlns:a16="http://schemas.microsoft.com/office/drawing/2014/main" id="{00000000-0008-0000-0000-000048020000}"/>
            </a:ext>
          </a:extLst>
        </xdr:cNvPr>
        <xdr:cNvSpPr>
          <a:spLocks noChangeAspect="1" noChangeArrowheads="1"/>
        </xdr:cNvSpPr>
      </xdr:nvSpPr>
      <xdr:spPr bwMode="auto">
        <a:xfrm>
          <a:off x="775335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85" name="AutoShape 13" descr="Botón Aluminio con 2 Caras Reflejante">
          <a:extLst>
            <a:ext uri="{FF2B5EF4-FFF2-40B4-BE49-F238E27FC236}">
              <a16:creationId xmlns="" xmlns:a16="http://schemas.microsoft.com/office/drawing/2014/main" id="{00000000-0008-0000-0000-000049020000}"/>
            </a:ext>
          </a:extLst>
        </xdr:cNvPr>
        <xdr:cNvSpPr>
          <a:spLocks noChangeAspect="1" noChangeArrowheads="1"/>
        </xdr:cNvSpPr>
      </xdr:nvSpPr>
      <xdr:spPr bwMode="auto">
        <a:xfrm>
          <a:off x="775335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86" name="AutoShape 7" descr="Botón Aluminio con 2 Caras Reflejante">
          <a:extLst>
            <a:ext uri="{FF2B5EF4-FFF2-40B4-BE49-F238E27FC236}">
              <a16:creationId xmlns="" xmlns:a16="http://schemas.microsoft.com/office/drawing/2014/main" id="{00000000-0008-0000-0000-00004A020000}"/>
            </a:ext>
          </a:extLst>
        </xdr:cNvPr>
        <xdr:cNvSpPr>
          <a:spLocks noChangeAspect="1" noChangeArrowheads="1"/>
        </xdr:cNvSpPr>
      </xdr:nvSpPr>
      <xdr:spPr bwMode="auto">
        <a:xfrm>
          <a:off x="775335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87" name="AutoShape 8" descr="Botón Aluminio con 2 Caras Reflejante">
          <a:extLst>
            <a:ext uri="{FF2B5EF4-FFF2-40B4-BE49-F238E27FC236}">
              <a16:creationId xmlns="" xmlns:a16="http://schemas.microsoft.com/office/drawing/2014/main" id="{00000000-0008-0000-0000-00004B020000}"/>
            </a:ext>
          </a:extLst>
        </xdr:cNvPr>
        <xdr:cNvSpPr>
          <a:spLocks noChangeAspect="1" noChangeArrowheads="1"/>
        </xdr:cNvSpPr>
      </xdr:nvSpPr>
      <xdr:spPr bwMode="auto">
        <a:xfrm>
          <a:off x="775335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88" name="AutoShape 9" descr="Botón Aluminio con 2 Caras Reflejante">
          <a:extLst>
            <a:ext uri="{FF2B5EF4-FFF2-40B4-BE49-F238E27FC236}">
              <a16:creationId xmlns="" xmlns:a16="http://schemas.microsoft.com/office/drawing/2014/main" id="{00000000-0008-0000-0000-00004C020000}"/>
            </a:ext>
          </a:extLst>
        </xdr:cNvPr>
        <xdr:cNvSpPr>
          <a:spLocks noChangeAspect="1" noChangeArrowheads="1"/>
        </xdr:cNvSpPr>
      </xdr:nvSpPr>
      <xdr:spPr bwMode="auto">
        <a:xfrm>
          <a:off x="775335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89" name="AutoShape 10" descr="Botón Aluminio con 2 Caras Reflejante">
          <a:extLst>
            <a:ext uri="{FF2B5EF4-FFF2-40B4-BE49-F238E27FC236}">
              <a16:creationId xmlns="" xmlns:a16="http://schemas.microsoft.com/office/drawing/2014/main" id="{00000000-0008-0000-0000-00004D020000}"/>
            </a:ext>
          </a:extLst>
        </xdr:cNvPr>
        <xdr:cNvSpPr>
          <a:spLocks noChangeAspect="1" noChangeArrowheads="1"/>
        </xdr:cNvSpPr>
      </xdr:nvSpPr>
      <xdr:spPr bwMode="auto">
        <a:xfrm>
          <a:off x="775335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90" name="AutoShape 11" descr="Botón Aluminio con 2 Caras Reflejante">
          <a:extLst>
            <a:ext uri="{FF2B5EF4-FFF2-40B4-BE49-F238E27FC236}">
              <a16:creationId xmlns="" xmlns:a16="http://schemas.microsoft.com/office/drawing/2014/main" id="{00000000-0008-0000-0000-00004E020000}"/>
            </a:ext>
          </a:extLst>
        </xdr:cNvPr>
        <xdr:cNvSpPr>
          <a:spLocks noChangeAspect="1" noChangeArrowheads="1"/>
        </xdr:cNvSpPr>
      </xdr:nvSpPr>
      <xdr:spPr bwMode="auto">
        <a:xfrm>
          <a:off x="775335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91" name="AutoShape 13" descr="Botón Aluminio con 2 Caras Reflejante">
          <a:extLst>
            <a:ext uri="{FF2B5EF4-FFF2-40B4-BE49-F238E27FC236}">
              <a16:creationId xmlns="" xmlns:a16="http://schemas.microsoft.com/office/drawing/2014/main" id="{00000000-0008-0000-0000-00004F020000}"/>
            </a:ext>
          </a:extLst>
        </xdr:cNvPr>
        <xdr:cNvSpPr>
          <a:spLocks noChangeAspect="1" noChangeArrowheads="1"/>
        </xdr:cNvSpPr>
      </xdr:nvSpPr>
      <xdr:spPr bwMode="auto">
        <a:xfrm>
          <a:off x="775335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92" name="AutoShape 7" descr="Botón Aluminio con 2 Caras Reflejante">
          <a:extLst>
            <a:ext uri="{FF2B5EF4-FFF2-40B4-BE49-F238E27FC236}">
              <a16:creationId xmlns="" xmlns:a16="http://schemas.microsoft.com/office/drawing/2014/main" id="{00000000-0008-0000-0000-000050020000}"/>
            </a:ext>
          </a:extLst>
        </xdr:cNvPr>
        <xdr:cNvSpPr>
          <a:spLocks noChangeAspect="1" noChangeArrowheads="1"/>
        </xdr:cNvSpPr>
      </xdr:nvSpPr>
      <xdr:spPr bwMode="auto">
        <a:xfrm>
          <a:off x="775335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93" name="AutoShape 8" descr="Botón Aluminio con 2 Caras Reflejante">
          <a:extLst>
            <a:ext uri="{FF2B5EF4-FFF2-40B4-BE49-F238E27FC236}">
              <a16:creationId xmlns="" xmlns:a16="http://schemas.microsoft.com/office/drawing/2014/main" id="{00000000-0008-0000-0000-000051020000}"/>
            </a:ext>
          </a:extLst>
        </xdr:cNvPr>
        <xdr:cNvSpPr>
          <a:spLocks noChangeAspect="1" noChangeArrowheads="1"/>
        </xdr:cNvSpPr>
      </xdr:nvSpPr>
      <xdr:spPr bwMode="auto">
        <a:xfrm>
          <a:off x="775335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94" name="AutoShape 9" descr="Botón Aluminio con 2 Caras Reflejante">
          <a:extLst>
            <a:ext uri="{FF2B5EF4-FFF2-40B4-BE49-F238E27FC236}">
              <a16:creationId xmlns="" xmlns:a16="http://schemas.microsoft.com/office/drawing/2014/main" id="{00000000-0008-0000-0000-000052020000}"/>
            </a:ext>
          </a:extLst>
        </xdr:cNvPr>
        <xdr:cNvSpPr>
          <a:spLocks noChangeAspect="1" noChangeArrowheads="1"/>
        </xdr:cNvSpPr>
      </xdr:nvSpPr>
      <xdr:spPr bwMode="auto">
        <a:xfrm>
          <a:off x="775335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95" name="AutoShape 10" descr="Botón Aluminio con 2 Caras Reflejante">
          <a:extLst>
            <a:ext uri="{FF2B5EF4-FFF2-40B4-BE49-F238E27FC236}">
              <a16:creationId xmlns="" xmlns:a16="http://schemas.microsoft.com/office/drawing/2014/main" id="{00000000-0008-0000-0000-000053020000}"/>
            </a:ext>
          </a:extLst>
        </xdr:cNvPr>
        <xdr:cNvSpPr>
          <a:spLocks noChangeAspect="1" noChangeArrowheads="1"/>
        </xdr:cNvSpPr>
      </xdr:nvSpPr>
      <xdr:spPr bwMode="auto">
        <a:xfrm>
          <a:off x="775335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96" name="AutoShape 11" descr="Botón Aluminio con 2 Caras Reflejante">
          <a:extLst>
            <a:ext uri="{FF2B5EF4-FFF2-40B4-BE49-F238E27FC236}">
              <a16:creationId xmlns="" xmlns:a16="http://schemas.microsoft.com/office/drawing/2014/main" id="{00000000-0008-0000-0000-000054020000}"/>
            </a:ext>
          </a:extLst>
        </xdr:cNvPr>
        <xdr:cNvSpPr>
          <a:spLocks noChangeAspect="1" noChangeArrowheads="1"/>
        </xdr:cNvSpPr>
      </xdr:nvSpPr>
      <xdr:spPr bwMode="auto">
        <a:xfrm>
          <a:off x="775335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97" name="AutoShape 13" descr="Botón Aluminio con 2 Caras Reflejante">
          <a:extLst>
            <a:ext uri="{FF2B5EF4-FFF2-40B4-BE49-F238E27FC236}">
              <a16:creationId xmlns="" xmlns:a16="http://schemas.microsoft.com/office/drawing/2014/main" id="{00000000-0008-0000-0000-000055020000}"/>
            </a:ext>
          </a:extLst>
        </xdr:cNvPr>
        <xdr:cNvSpPr>
          <a:spLocks noChangeAspect="1" noChangeArrowheads="1"/>
        </xdr:cNvSpPr>
      </xdr:nvSpPr>
      <xdr:spPr bwMode="auto">
        <a:xfrm>
          <a:off x="775335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98" name="AutoShape 7" descr="Botón Aluminio con 2 Caras Reflejante">
          <a:extLst>
            <a:ext uri="{FF2B5EF4-FFF2-40B4-BE49-F238E27FC236}">
              <a16:creationId xmlns="" xmlns:a16="http://schemas.microsoft.com/office/drawing/2014/main" id="{00000000-0008-0000-0000-000056020000}"/>
            </a:ext>
          </a:extLst>
        </xdr:cNvPr>
        <xdr:cNvSpPr>
          <a:spLocks noChangeAspect="1" noChangeArrowheads="1"/>
        </xdr:cNvSpPr>
      </xdr:nvSpPr>
      <xdr:spPr bwMode="auto">
        <a:xfrm>
          <a:off x="775335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99" name="AutoShape 8" descr="Botón Aluminio con 2 Caras Reflejante">
          <a:extLst>
            <a:ext uri="{FF2B5EF4-FFF2-40B4-BE49-F238E27FC236}">
              <a16:creationId xmlns="" xmlns:a16="http://schemas.microsoft.com/office/drawing/2014/main" id="{00000000-0008-0000-0000-000057020000}"/>
            </a:ext>
          </a:extLst>
        </xdr:cNvPr>
        <xdr:cNvSpPr>
          <a:spLocks noChangeAspect="1" noChangeArrowheads="1"/>
        </xdr:cNvSpPr>
      </xdr:nvSpPr>
      <xdr:spPr bwMode="auto">
        <a:xfrm>
          <a:off x="775335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00" name="AutoShape 9" descr="Botón Aluminio con 2 Caras Reflejante">
          <a:extLst>
            <a:ext uri="{FF2B5EF4-FFF2-40B4-BE49-F238E27FC236}">
              <a16:creationId xmlns="" xmlns:a16="http://schemas.microsoft.com/office/drawing/2014/main" id="{00000000-0008-0000-0000-000058020000}"/>
            </a:ext>
          </a:extLst>
        </xdr:cNvPr>
        <xdr:cNvSpPr>
          <a:spLocks noChangeAspect="1" noChangeArrowheads="1"/>
        </xdr:cNvSpPr>
      </xdr:nvSpPr>
      <xdr:spPr bwMode="auto">
        <a:xfrm>
          <a:off x="775335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01" name="AutoShape 10" descr="Botón Aluminio con 2 Caras Reflejante">
          <a:extLst>
            <a:ext uri="{FF2B5EF4-FFF2-40B4-BE49-F238E27FC236}">
              <a16:creationId xmlns="" xmlns:a16="http://schemas.microsoft.com/office/drawing/2014/main" id="{00000000-0008-0000-0000-000059020000}"/>
            </a:ext>
          </a:extLst>
        </xdr:cNvPr>
        <xdr:cNvSpPr>
          <a:spLocks noChangeAspect="1" noChangeArrowheads="1"/>
        </xdr:cNvSpPr>
      </xdr:nvSpPr>
      <xdr:spPr bwMode="auto">
        <a:xfrm>
          <a:off x="775335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02" name="AutoShape 11" descr="Botón Aluminio con 2 Caras Reflejante">
          <a:extLst>
            <a:ext uri="{FF2B5EF4-FFF2-40B4-BE49-F238E27FC236}">
              <a16:creationId xmlns="" xmlns:a16="http://schemas.microsoft.com/office/drawing/2014/main" id="{00000000-0008-0000-0000-00005A020000}"/>
            </a:ext>
          </a:extLst>
        </xdr:cNvPr>
        <xdr:cNvSpPr>
          <a:spLocks noChangeAspect="1" noChangeArrowheads="1"/>
        </xdr:cNvSpPr>
      </xdr:nvSpPr>
      <xdr:spPr bwMode="auto">
        <a:xfrm>
          <a:off x="775335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03" name="AutoShape 13" descr="Botón Aluminio con 2 Caras Reflejante">
          <a:extLst>
            <a:ext uri="{FF2B5EF4-FFF2-40B4-BE49-F238E27FC236}">
              <a16:creationId xmlns="" xmlns:a16="http://schemas.microsoft.com/office/drawing/2014/main" id="{00000000-0008-0000-0000-00005B020000}"/>
            </a:ext>
          </a:extLst>
        </xdr:cNvPr>
        <xdr:cNvSpPr>
          <a:spLocks noChangeAspect="1" noChangeArrowheads="1"/>
        </xdr:cNvSpPr>
      </xdr:nvSpPr>
      <xdr:spPr bwMode="auto">
        <a:xfrm>
          <a:off x="775335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04" name="AutoShape 7" descr="Botón Aluminio con 2 Caras Reflejante">
          <a:extLst>
            <a:ext uri="{FF2B5EF4-FFF2-40B4-BE49-F238E27FC236}">
              <a16:creationId xmlns="" xmlns:a16="http://schemas.microsoft.com/office/drawing/2014/main" id="{00000000-0008-0000-0000-00005C020000}"/>
            </a:ext>
          </a:extLst>
        </xdr:cNvPr>
        <xdr:cNvSpPr>
          <a:spLocks noChangeAspect="1" noChangeArrowheads="1"/>
        </xdr:cNvSpPr>
      </xdr:nvSpPr>
      <xdr:spPr bwMode="auto">
        <a:xfrm>
          <a:off x="775335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05" name="AutoShape 8" descr="Botón Aluminio con 2 Caras Reflejante">
          <a:extLst>
            <a:ext uri="{FF2B5EF4-FFF2-40B4-BE49-F238E27FC236}">
              <a16:creationId xmlns="" xmlns:a16="http://schemas.microsoft.com/office/drawing/2014/main" id="{00000000-0008-0000-0000-00005D020000}"/>
            </a:ext>
          </a:extLst>
        </xdr:cNvPr>
        <xdr:cNvSpPr>
          <a:spLocks noChangeAspect="1" noChangeArrowheads="1"/>
        </xdr:cNvSpPr>
      </xdr:nvSpPr>
      <xdr:spPr bwMode="auto">
        <a:xfrm>
          <a:off x="775335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06" name="AutoShape 9" descr="Botón Aluminio con 2 Caras Reflejante">
          <a:extLst>
            <a:ext uri="{FF2B5EF4-FFF2-40B4-BE49-F238E27FC236}">
              <a16:creationId xmlns="" xmlns:a16="http://schemas.microsoft.com/office/drawing/2014/main" id="{00000000-0008-0000-0000-00005E020000}"/>
            </a:ext>
          </a:extLst>
        </xdr:cNvPr>
        <xdr:cNvSpPr>
          <a:spLocks noChangeAspect="1" noChangeArrowheads="1"/>
        </xdr:cNvSpPr>
      </xdr:nvSpPr>
      <xdr:spPr bwMode="auto">
        <a:xfrm>
          <a:off x="775335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07" name="AutoShape 10" descr="Botón Aluminio con 2 Caras Reflejante">
          <a:extLst>
            <a:ext uri="{FF2B5EF4-FFF2-40B4-BE49-F238E27FC236}">
              <a16:creationId xmlns="" xmlns:a16="http://schemas.microsoft.com/office/drawing/2014/main" id="{00000000-0008-0000-0000-00005F020000}"/>
            </a:ext>
          </a:extLst>
        </xdr:cNvPr>
        <xdr:cNvSpPr>
          <a:spLocks noChangeAspect="1" noChangeArrowheads="1"/>
        </xdr:cNvSpPr>
      </xdr:nvSpPr>
      <xdr:spPr bwMode="auto">
        <a:xfrm>
          <a:off x="775335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08" name="AutoShape 11" descr="Botón Aluminio con 2 Caras Reflejante">
          <a:extLst>
            <a:ext uri="{FF2B5EF4-FFF2-40B4-BE49-F238E27FC236}">
              <a16:creationId xmlns="" xmlns:a16="http://schemas.microsoft.com/office/drawing/2014/main" id="{00000000-0008-0000-0000-000060020000}"/>
            </a:ext>
          </a:extLst>
        </xdr:cNvPr>
        <xdr:cNvSpPr>
          <a:spLocks noChangeAspect="1" noChangeArrowheads="1"/>
        </xdr:cNvSpPr>
      </xdr:nvSpPr>
      <xdr:spPr bwMode="auto">
        <a:xfrm>
          <a:off x="775335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09" name="AutoShape 13" descr="Botón Aluminio con 2 Caras Reflejante">
          <a:extLst>
            <a:ext uri="{FF2B5EF4-FFF2-40B4-BE49-F238E27FC236}">
              <a16:creationId xmlns="" xmlns:a16="http://schemas.microsoft.com/office/drawing/2014/main" id="{00000000-0008-0000-0000-000061020000}"/>
            </a:ext>
          </a:extLst>
        </xdr:cNvPr>
        <xdr:cNvSpPr>
          <a:spLocks noChangeAspect="1" noChangeArrowheads="1"/>
        </xdr:cNvSpPr>
      </xdr:nvSpPr>
      <xdr:spPr bwMode="auto">
        <a:xfrm>
          <a:off x="775335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10" name="AutoShape 7" descr="Botón Aluminio con 2 Caras Reflejante">
          <a:extLst>
            <a:ext uri="{FF2B5EF4-FFF2-40B4-BE49-F238E27FC236}">
              <a16:creationId xmlns="" xmlns:a16="http://schemas.microsoft.com/office/drawing/2014/main" id="{00000000-0008-0000-0000-000062020000}"/>
            </a:ext>
          </a:extLst>
        </xdr:cNvPr>
        <xdr:cNvSpPr>
          <a:spLocks noChangeAspect="1" noChangeArrowheads="1"/>
        </xdr:cNvSpPr>
      </xdr:nvSpPr>
      <xdr:spPr bwMode="auto">
        <a:xfrm>
          <a:off x="775335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11" name="AutoShape 8" descr="Botón Aluminio con 2 Caras Reflejante">
          <a:extLst>
            <a:ext uri="{FF2B5EF4-FFF2-40B4-BE49-F238E27FC236}">
              <a16:creationId xmlns="" xmlns:a16="http://schemas.microsoft.com/office/drawing/2014/main" id="{00000000-0008-0000-0000-000063020000}"/>
            </a:ext>
          </a:extLst>
        </xdr:cNvPr>
        <xdr:cNvSpPr>
          <a:spLocks noChangeAspect="1" noChangeArrowheads="1"/>
        </xdr:cNvSpPr>
      </xdr:nvSpPr>
      <xdr:spPr bwMode="auto">
        <a:xfrm>
          <a:off x="775335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12" name="AutoShape 9" descr="Botón Aluminio con 2 Caras Reflejante">
          <a:extLst>
            <a:ext uri="{FF2B5EF4-FFF2-40B4-BE49-F238E27FC236}">
              <a16:creationId xmlns="" xmlns:a16="http://schemas.microsoft.com/office/drawing/2014/main" id="{00000000-0008-0000-0000-000064020000}"/>
            </a:ext>
          </a:extLst>
        </xdr:cNvPr>
        <xdr:cNvSpPr>
          <a:spLocks noChangeAspect="1" noChangeArrowheads="1"/>
        </xdr:cNvSpPr>
      </xdr:nvSpPr>
      <xdr:spPr bwMode="auto">
        <a:xfrm>
          <a:off x="775335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13" name="AutoShape 10" descr="Botón Aluminio con 2 Caras Reflejante">
          <a:extLst>
            <a:ext uri="{FF2B5EF4-FFF2-40B4-BE49-F238E27FC236}">
              <a16:creationId xmlns="" xmlns:a16="http://schemas.microsoft.com/office/drawing/2014/main" id="{00000000-0008-0000-0000-000065020000}"/>
            </a:ext>
          </a:extLst>
        </xdr:cNvPr>
        <xdr:cNvSpPr>
          <a:spLocks noChangeAspect="1" noChangeArrowheads="1"/>
        </xdr:cNvSpPr>
      </xdr:nvSpPr>
      <xdr:spPr bwMode="auto">
        <a:xfrm>
          <a:off x="775335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14" name="AutoShape 11" descr="Botón Aluminio con 2 Caras Reflejante">
          <a:extLst>
            <a:ext uri="{FF2B5EF4-FFF2-40B4-BE49-F238E27FC236}">
              <a16:creationId xmlns="" xmlns:a16="http://schemas.microsoft.com/office/drawing/2014/main" id="{00000000-0008-0000-0000-000066020000}"/>
            </a:ext>
          </a:extLst>
        </xdr:cNvPr>
        <xdr:cNvSpPr>
          <a:spLocks noChangeAspect="1" noChangeArrowheads="1"/>
        </xdr:cNvSpPr>
      </xdr:nvSpPr>
      <xdr:spPr bwMode="auto">
        <a:xfrm>
          <a:off x="775335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15" name="AutoShape 13" descr="Botón Aluminio con 2 Caras Reflejante">
          <a:extLst>
            <a:ext uri="{FF2B5EF4-FFF2-40B4-BE49-F238E27FC236}">
              <a16:creationId xmlns="" xmlns:a16="http://schemas.microsoft.com/office/drawing/2014/main" id="{00000000-0008-0000-0000-000067020000}"/>
            </a:ext>
          </a:extLst>
        </xdr:cNvPr>
        <xdr:cNvSpPr>
          <a:spLocks noChangeAspect="1" noChangeArrowheads="1"/>
        </xdr:cNvSpPr>
      </xdr:nvSpPr>
      <xdr:spPr bwMode="auto">
        <a:xfrm>
          <a:off x="775335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16" name="AutoShape 7" descr="Botón Aluminio con 2 Caras Reflejante">
          <a:extLst>
            <a:ext uri="{FF2B5EF4-FFF2-40B4-BE49-F238E27FC236}">
              <a16:creationId xmlns="" xmlns:a16="http://schemas.microsoft.com/office/drawing/2014/main" id="{00000000-0008-0000-0000-000068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17" name="AutoShape 8" descr="Botón Aluminio con 2 Caras Reflejante">
          <a:extLst>
            <a:ext uri="{FF2B5EF4-FFF2-40B4-BE49-F238E27FC236}">
              <a16:creationId xmlns="" xmlns:a16="http://schemas.microsoft.com/office/drawing/2014/main" id="{00000000-0008-0000-0000-000069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18" name="AutoShape 9" descr="Botón Aluminio con 2 Caras Reflejante">
          <a:extLst>
            <a:ext uri="{FF2B5EF4-FFF2-40B4-BE49-F238E27FC236}">
              <a16:creationId xmlns="" xmlns:a16="http://schemas.microsoft.com/office/drawing/2014/main" id="{00000000-0008-0000-0000-00006A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19" name="AutoShape 10" descr="Botón Aluminio con 2 Caras Reflejante">
          <a:extLst>
            <a:ext uri="{FF2B5EF4-FFF2-40B4-BE49-F238E27FC236}">
              <a16:creationId xmlns="" xmlns:a16="http://schemas.microsoft.com/office/drawing/2014/main" id="{00000000-0008-0000-0000-00006B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20" name="AutoShape 11" descr="Botón Aluminio con 2 Caras Reflejante">
          <a:extLst>
            <a:ext uri="{FF2B5EF4-FFF2-40B4-BE49-F238E27FC236}">
              <a16:creationId xmlns="" xmlns:a16="http://schemas.microsoft.com/office/drawing/2014/main" id="{00000000-0008-0000-0000-00006C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21" name="AutoShape 13" descr="Botón Aluminio con 2 Caras Reflejante">
          <a:extLst>
            <a:ext uri="{FF2B5EF4-FFF2-40B4-BE49-F238E27FC236}">
              <a16:creationId xmlns="" xmlns:a16="http://schemas.microsoft.com/office/drawing/2014/main" id="{00000000-0008-0000-0000-00006D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22" name="AutoShape 7" descr="Botón Aluminio con 2 Caras Reflejante">
          <a:extLst>
            <a:ext uri="{FF2B5EF4-FFF2-40B4-BE49-F238E27FC236}">
              <a16:creationId xmlns="" xmlns:a16="http://schemas.microsoft.com/office/drawing/2014/main" id="{00000000-0008-0000-0000-00006E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23" name="AutoShape 8" descr="Botón Aluminio con 2 Caras Reflejante">
          <a:extLst>
            <a:ext uri="{FF2B5EF4-FFF2-40B4-BE49-F238E27FC236}">
              <a16:creationId xmlns="" xmlns:a16="http://schemas.microsoft.com/office/drawing/2014/main" id="{00000000-0008-0000-0000-00006F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24" name="AutoShape 9" descr="Botón Aluminio con 2 Caras Reflejante">
          <a:extLst>
            <a:ext uri="{FF2B5EF4-FFF2-40B4-BE49-F238E27FC236}">
              <a16:creationId xmlns="" xmlns:a16="http://schemas.microsoft.com/office/drawing/2014/main" id="{00000000-0008-0000-0000-000070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25" name="AutoShape 10" descr="Botón Aluminio con 2 Caras Reflejante">
          <a:extLst>
            <a:ext uri="{FF2B5EF4-FFF2-40B4-BE49-F238E27FC236}">
              <a16:creationId xmlns="" xmlns:a16="http://schemas.microsoft.com/office/drawing/2014/main" id="{00000000-0008-0000-0000-000071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26" name="AutoShape 11" descr="Botón Aluminio con 2 Caras Reflejante">
          <a:extLst>
            <a:ext uri="{FF2B5EF4-FFF2-40B4-BE49-F238E27FC236}">
              <a16:creationId xmlns="" xmlns:a16="http://schemas.microsoft.com/office/drawing/2014/main" id="{00000000-0008-0000-0000-000072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27" name="AutoShape 13" descr="Botón Aluminio con 2 Caras Reflejante">
          <a:extLst>
            <a:ext uri="{FF2B5EF4-FFF2-40B4-BE49-F238E27FC236}">
              <a16:creationId xmlns="" xmlns:a16="http://schemas.microsoft.com/office/drawing/2014/main" id="{00000000-0008-0000-0000-000073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28" name="AutoShape 7" descr="Botón Aluminio con 2 Caras Reflejante">
          <a:extLst>
            <a:ext uri="{FF2B5EF4-FFF2-40B4-BE49-F238E27FC236}">
              <a16:creationId xmlns="" xmlns:a16="http://schemas.microsoft.com/office/drawing/2014/main" id="{00000000-0008-0000-0000-000074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29" name="AutoShape 8" descr="Botón Aluminio con 2 Caras Reflejante">
          <a:extLst>
            <a:ext uri="{FF2B5EF4-FFF2-40B4-BE49-F238E27FC236}">
              <a16:creationId xmlns="" xmlns:a16="http://schemas.microsoft.com/office/drawing/2014/main" id="{00000000-0008-0000-0000-000075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30" name="AutoShape 9" descr="Botón Aluminio con 2 Caras Reflejante">
          <a:extLst>
            <a:ext uri="{FF2B5EF4-FFF2-40B4-BE49-F238E27FC236}">
              <a16:creationId xmlns="" xmlns:a16="http://schemas.microsoft.com/office/drawing/2014/main" id="{00000000-0008-0000-0000-000076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31" name="AutoShape 10" descr="Botón Aluminio con 2 Caras Reflejante">
          <a:extLst>
            <a:ext uri="{FF2B5EF4-FFF2-40B4-BE49-F238E27FC236}">
              <a16:creationId xmlns="" xmlns:a16="http://schemas.microsoft.com/office/drawing/2014/main" id="{00000000-0008-0000-0000-000077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32" name="AutoShape 11" descr="Botón Aluminio con 2 Caras Reflejante">
          <a:extLst>
            <a:ext uri="{FF2B5EF4-FFF2-40B4-BE49-F238E27FC236}">
              <a16:creationId xmlns="" xmlns:a16="http://schemas.microsoft.com/office/drawing/2014/main" id="{00000000-0008-0000-0000-000078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33" name="AutoShape 13" descr="Botón Aluminio con 2 Caras Reflejante">
          <a:extLst>
            <a:ext uri="{FF2B5EF4-FFF2-40B4-BE49-F238E27FC236}">
              <a16:creationId xmlns="" xmlns:a16="http://schemas.microsoft.com/office/drawing/2014/main" id="{00000000-0008-0000-0000-000079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34" name="AutoShape 7" descr="Botón Aluminio con 2 Caras Reflejante">
          <a:extLst>
            <a:ext uri="{FF2B5EF4-FFF2-40B4-BE49-F238E27FC236}">
              <a16:creationId xmlns="" xmlns:a16="http://schemas.microsoft.com/office/drawing/2014/main" id="{00000000-0008-0000-0000-00007A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35" name="AutoShape 8" descr="Botón Aluminio con 2 Caras Reflejante">
          <a:extLst>
            <a:ext uri="{FF2B5EF4-FFF2-40B4-BE49-F238E27FC236}">
              <a16:creationId xmlns="" xmlns:a16="http://schemas.microsoft.com/office/drawing/2014/main" id="{00000000-0008-0000-0000-00007B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36" name="AutoShape 9" descr="Botón Aluminio con 2 Caras Reflejante">
          <a:extLst>
            <a:ext uri="{FF2B5EF4-FFF2-40B4-BE49-F238E27FC236}">
              <a16:creationId xmlns="" xmlns:a16="http://schemas.microsoft.com/office/drawing/2014/main" id="{00000000-0008-0000-0000-00007C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37" name="AutoShape 10" descr="Botón Aluminio con 2 Caras Reflejante">
          <a:extLst>
            <a:ext uri="{FF2B5EF4-FFF2-40B4-BE49-F238E27FC236}">
              <a16:creationId xmlns="" xmlns:a16="http://schemas.microsoft.com/office/drawing/2014/main" id="{00000000-0008-0000-0000-00007D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38" name="AutoShape 11" descr="Botón Aluminio con 2 Caras Reflejante">
          <a:extLst>
            <a:ext uri="{FF2B5EF4-FFF2-40B4-BE49-F238E27FC236}">
              <a16:creationId xmlns="" xmlns:a16="http://schemas.microsoft.com/office/drawing/2014/main" id="{00000000-0008-0000-0000-00007E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39" name="AutoShape 13" descr="Botón Aluminio con 2 Caras Reflejante">
          <a:extLst>
            <a:ext uri="{FF2B5EF4-FFF2-40B4-BE49-F238E27FC236}">
              <a16:creationId xmlns="" xmlns:a16="http://schemas.microsoft.com/office/drawing/2014/main" id="{00000000-0008-0000-0000-00007F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40" name="AutoShape 7" descr="Botón Aluminio con 2 Caras Reflejante">
          <a:extLst>
            <a:ext uri="{FF2B5EF4-FFF2-40B4-BE49-F238E27FC236}">
              <a16:creationId xmlns="" xmlns:a16="http://schemas.microsoft.com/office/drawing/2014/main" id="{00000000-0008-0000-0000-000080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41" name="AutoShape 8" descr="Botón Aluminio con 2 Caras Reflejante">
          <a:extLst>
            <a:ext uri="{FF2B5EF4-FFF2-40B4-BE49-F238E27FC236}">
              <a16:creationId xmlns="" xmlns:a16="http://schemas.microsoft.com/office/drawing/2014/main" id="{00000000-0008-0000-0000-000081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42" name="AutoShape 9" descr="Botón Aluminio con 2 Caras Reflejante">
          <a:extLst>
            <a:ext uri="{FF2B5EF4-FFF2-40B4-BE49-F238E27FC236}">
              <a16:creationId xmlns="" xmlns:a16="http://schemas.microsoft.com/office/drawing/2014/main" id="{00000000-0008-0000-0000-000082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43" name="AutoShape 10" descr="Botón Aluminio con 2 Caras Reflejante">
          <a:extLst>
            <a:ext uri="{FF2B5EF4-FFF2-40B4-BE49-F238E27FC236}">
              <a16:creationId xmlns="" xmlns:a16="http://schemas.microsoft.com/office/drawing/2014/main" id="{00000000-0008-0000-0000-000083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44" name="AutoShape 11" descr="Botón Aluminio con 2 Caras Reflejante">
          <a:extLst>
            <a:ext uri="{FF2B5EF4-FFF2-40B4-BE49-F238E27FC236}">
              <a16:creationId xmlns="" xmlns:a16="http://schemas.microsoft.com/office/drawing/2014/main" id="{00000000-0008-0000-0000-000084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45" name="AutoShape 13" descr="Botón Aluminio con 2 Caras Reflejante">
          <a:extLst>
            <a:ext uri="{FF2B5EF4-FFF2-40B4-BE49-F238E27FC236}">
              <a16:creationId xmlns="" xmlns:a16="http://schemas.microsoft.com/office/drawing/2014/main" id="{00000000-0008-0000-0000-000085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46" name="AutoShape 7" descr="Botón Aluminio con 2 Caras Reflejante">
          <a:extLst>
            <a:ext uri="{FF2B5EF4-FFF2-40B4-BE49-F238E27FC236}">
              <a16:creationId xmlns="" xmlns:a16="http://schemas.microsoft.com/office/drawing/2014/main" id="{00000000-0008-0000-0000-000086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47" name="AutoShape 8" descr="Botón Aluminio con 2 Caras Reflejante">
          <a:extLst>
            <a:ext uri="{FF2B5EF4-FFF2-40B4-BE49-F238E27FC236}">
              <a16:creationId xmlns="" xmlns:a16="http://schemas.microsoft.com/office/drawing/2014/main" id="{00000000-0008-0000-0000-000087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48" name="AutoShape 9" descr="Botón Aluminio con 2 Caras Reflejante">
          <a:extLst>
            <a:ext uri="{FF2B5EF4-FFF2-40B4-BE49-F238E27FC236}">
              <a16:creationId xmlns="" xmlns:a16="http://schemas.microsoft.com/office/drawing/2014/main" id="{00000000-0008-0000-0000-000088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49" name="AutoShape 10" descr="Botón Aluminio con 2 Caras Reflejante">
          <a:extLst>
            <a:ext uri="{FF2B5EF4-FFF2-40B4-BE49-F238E27FC236}">
              <a16:creationId xmlns="" xmlns:a16="http://schemas.microsoft.com/office/drawing/2014/main" id="{00000000-0008-0000-0000-000089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50" name="AutoShape 11" descr="Botón Aluminio con 2 Caras Reflejante">
          <a:extLst>
            <a:ext uri="{FF2B5EF4-FFF2-40B4-BE49-F238E27FC236}">
              <a16:creationId xmlns="" xmlns:a16="http://schemas.microsoft.com/office/drawing/2014/main" id="{00000000-0008-0000-0000-00008A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51" name="AutoShape 13" descr="Botón Aluminio con 2 Caras Reflejante">
          <a:extLst>
            <a:ext uri="{FF2B5EF4-FFF2-40B4-BE49-F238E27FC236}">
              <a16:creationId xmlns="" xmlns:a16="http://schemas.microsoft.com/office/drawing/2014/main" id="{00000000-0008-0000-0000-00008B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52" name="AutoShape 7" descr="Botón Aluminio con 2 Caras Reflejante">
          <a:extLst>
            <a:ext uri="{FF2B5EF4-FFF2-40B4-BE49-F238E27FC236}">
              <a16:creationId xmlns="" xmlns:a16="http://schemas.microsoft.com/office/drawing/2014/main" id="{00000000-0008-0000-0000-00008C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53" name="AutoShape 8" descr="Botón Aluminio con 2 Caras Reflejante">
          <a:extLst>
            <a:ext uri="{FF2B5EF4-FFF2-40B4-BE49-F238E27FC236}">
              <a16:creationId xmlns="" xmlns:a16="http://schemas.microsoft.com/office/drawing/2014/main" id="{00000000-0008-0000-0000-00008D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54" name="AutoShape 9" descr="Botón Aluminio con 2 Caras Reflejante">
          <a:extLst>
            <a:ext uri="{FF2B5EF4-FFF2-40B4-BE49-F238E27FC236}">
              <a16:creationId xmlns="" xmlns:a16="http://schemas.microsoft.com/office/drawing/2014/main" id="{00000000-0008-0000-0000-00008E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55" name="AutoShape 10" descr="Botón Aluminio con 2 Caras Reflejante">
          <a:extLst>
            <a:ext uri="{FF2B5EF4-FFF2-40B4-BE49-F238E27FC236}">
              <a16:creationId xmlns="" xmlns:a16="http://schemas.microsoft.com/office/drawing/2014/main" id="{00000000-0008-0000-0000-00008F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56" name="AutoShape 11" descr="Botón Aluminio con 2 Caras Reflejante">
          <a:extLst>
            <a:ext uri="{FF2B5EF4-FFF2-40B4-BE49-F238E27FC236}">
              <a16:creationId xmlns="" xmlns:a16="http://schemas.microsoft.com/office/drawing/2014/main" id="{00000000-0008-0000-0000-000090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57" name="AutoShape 13" descr="Botón Aluminio con 2 Caras Reflejante">
          <a:extLst>
            <a:ext uri="{FF2B5EF4-FFF2-40B4-BE49-F238E27FC236}">
              <a16:creationId xmlns="" xmlns:a16="http://schemas.microsoft.com/office/drawing/2014/main" id="{00000000-0008-0000-0000-000091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58" name="AutoShape 7" descr="Botón Aluminio con 2 Caras Reflejante">
          <a:extLst>
            <a:ext uri="{FF2B5EF4-FFF2-40B4-BE49-F238E27FC236}">
              <a16:creationId xmlns="" xmlns:a16="http://schemas.microsoft.com/office/drawing/2014/main" id="{00000000-0008-0000-0000-000092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59" name="AutoShape 8" descr="Botón Aluminio con 2 Caras Reflejante">
          <a:extLst>
            <a:ext uri="{FF2B5EF4-FFF2-40B4-BE49-F238E27FC236}">
              <a16:creationId xmlns="" xmlns:a16="http://schemas.microsoft.com/office/drawing/2014/main" id="{00000000-0008-0000-0000-000093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60" name="AutoShape 9" descr="Botón Aluminio con 2 Caras Reflejante">
          <a:extLst>
            <a:ext uri="{FF2B5EF4-FFF2-40B4-BE49-F238E27FC236}">
              <a16:creationId xmlns="" xmlns:a16="http://schemas.microsoft.com/office/drawing/2014/main" id="{00000000-0008-0000-0000-000094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61" name="AutoShape 10" descr="Botón Aluminio con 2 Caras Reflejante">
          <a:extLst>
            <a:ext uri="{FF2B5EF4-FFF2-40B4-BE49-F238E27FC236}">
              <a16:creationId xmlns="" xmlns:a16="http://schemas.microsoft.com/office/drawing/2014/main" id="{00000000-0008-0000-0000-000095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62" name="AutoShape 11" descr="Botón Aluminio con 2 Caras Reflejante">
          <a:extLst>
            <a:ext uri="{FF2B5EF4-FFF2-40B4-BE49-F238E27FC236}">
              <a16:creationId xmlns="" xmlns:a16="http://schemas.microsoft.com/office/drawing/2014/main" id="{00000000-0008-0000-0000-000096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63" name="AutoShape 13" descr="Botón Aluminio con 2 Caras Reflejante">
          <a:extLst>
            <a:ext uri="{FF2B5EF4-FFF2-40B4-BE49-F238E27FC236}">
              <a16:creationId xmlns="" xmlns:a16="http://schemas.microsoft.com/office/drawing/2014/main" id="{00000000-0008-0000-0000-000097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64" name="AutoShape 7" descr="Botón Aluminio con 2 Caras Reflejante">
          <a:extLst>
            <a:ext uri="{FF2B5EF4-FFF2-40B4-BE49-F238E27FC236}">
              <a16:creationId xmlns="" xmlns:a16="http://schemas.microsoft.com/office/drawing/2014/main" id="{00000000-0008-0000-0000-000098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65" name="AutoShape 8" descr="Botón Aluminio con 2 Caras Reflejante">
          <a:extLst>
            <a:ext uri="{FF2B5EF4-FFF2-40B4-BE49-F238E27FC236}">
              <a16:creationId xmlns="" xmlns:a16="http://schemas.microsoft.com/office/drawing/2014/main" id="{00000000-0008-0000-0000-000099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66" name="AutoShape 9" descr="Botón Aluminio con 2 Caras Reflejante">
          <a:extLst>
            <a:ext uri="{FF2B5EF4-FFF2-40B4-BE49-F238E27FC236}">
              <a16:creationId xmlns="" xmlns:a16="http://schemas.microsoft.com/office/drawing/2014/main" id="{00000000-0008-0000-0000-00009A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67" name="AutoShape 10" descr="Botón Aluminio con 2 Caras Reflejante">
          <a:extLst>
            <a:ext uri="{FF2B5EF4-FFF2-40B4-BE49-F238E27FC236}">
              <a16:creationId xmlns="" xmlns:a16="http://schemas.microsoft.com/office/drawing/2014/main" id="{00000000-0008-0000-0000-00009B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68" name="AutoShape 11" descr="Botón Aluminio con 2 Caras Reflejante">
          <a:extLst>
            <a:ext uri="{FF2B5EF4-FFF2-40B4-BE49-F238E27FC236}">
              <a16:creationId xmlns="" xmlns:a16="http://schemas.microsoft.com/office/drawing/2014/main" id="{00000000-0008-0000-0000-00009C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69" name="AutoShape 13" descr="Botón Aluminio con 2 Caras Reflejante">
          <a:extLst>
            <a:ext uri="{FF2B5EF4-FFF2-40B4-BE49-F238E27FC236}">
              <a16:creationId xmlns="" xmlns:a16="http://schemas.microsoft.com/office/drawing/2014/main" id="{00000000-0008-0000-0000-00009D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70" name="AutoShape 7" descr="Botón Aluminio con 2 Caras Reflejante">
          <a:extLst>
            <a:ext uri="{FF2B5EF4-FFF2-40B4-BE49-F238E27FC236}">
              <a16:creationId xmlns="" xmlns:a16="http://schemas.microsoft.com/office/drawing/2014/main" id="{00000000-0008-0000-0000-00009E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71" name="AutoShape 8" descr="Botón Aluminio con 2 Caras Reflejante">
          <a:extLst>
            <a:ext uri="{FF2B5EF4-FFF2-40B4-BE49-F238E27FC236}">
              <a16:creationId xmlns="" xmlns:a16="http://schemas.microsoft.com/office/drawing/2014/main" id="{00000000-0008-0000-0000-00009F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72" name="AutoShape 9" descr="Botón Aluminio con 2 Caras Reflejante">
          <a:extLst>
            <a:ext uri="{FF2B5EF4-FFF2-40B4-BE49-F238E27FC236}">
              <a16:creationId xmlns="" xmlns:a16="http://schemas.microsoft.com/office/drawing/2014/main" id="{00000000-0008-0000-0000-0000A0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73" name="AutoShape 10" descr="Botón Aluminio con 2 Caras Reflejante">
          <a:extLst>
            <a:ext uri="{FF2B5EF4-FFF2-40B4-BE49-F238E27FC236}">
              <a16:creationId xmlns="" xmlns:a16="http://schemas.microsoft.com/office/drawing/2014/main" id="{00000000-0008-0000-0000-0000A1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74" name="AutoShape 11" descr="Botón Aluminio con 2 Caras Reflejante">
          <a:extLst>
            <a:ext uri="{FF2B5EF4-FFF2-40B4-BE49-F238E27FC236}">
              <a16:creationId xmlns="" xmlns:a16="http://schemas.microsoft.com/office/drawing/2014/main" id="{00000000-0008-0000-0000-0000A2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75" name="AutoShape 13" descr="Botón Aluminio con 2 Caras Reflejante">
          <a:extLst>
            <a:ext uri="{FF2B5EF4-FFF2-40B4-BE49-F238E27FC236}">
              <a16:creationId xmlns="" xmlns:a16="http://schemas.microsoft.com/office/drawing/2014/main" id="{00000000-0008-0000-0000-0000A3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76" name="AutoShape 7" descr="Botón Aluminio con 2 Caras Reflejante">
          <a:extLst>
            <a:ext uri="{FF2B5EF4-FFF2-40B4-BE49-F238E27FC236}">
              <a16:creationId xmlns="" xmlns:a16="http://schemas.microsoft.com/office/drawing/2014/main" id="{00000000-0008-0000-0000-0000A4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77" name="AutoShape 8" descr="Botón Aluminio con 2 Caras Reflejante">
          <a:extLst>
            <a:ext uri="{FF2B5EF4-FFF2-40B4-BE49-F238E27FC236}">
              <a16:creationId xmlns="" xmlns:a16="http://schemas.microsoft.com/office/drawing/2014/main" id="{00000000-0008-0000-0000-0000A5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78" name="AutoShape 9" descr="Botón Aluminio con 2 Caras Reflejante">
          <a:extLst>
            <a:ext uri="{FF2B5EF4-FFF2-40B4-BE49-F238E27FC236}">
              <a16:creationId xmlns="" xmlns:a16="http://schemas.microsoft.com/office/drawing/2014/main" id="{00000000-0008-0000-0000-0000A6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79" name="AutoShape 10" descr="Botón Aluminio con 2 Caras Reflejante">
          <a:extLst>
            <a:ext uri="{FF2B5EF4-FFF2-40B4-BE49-F238E27FC236}">
              <a16:creationId xmlns="" xmlns:a16="http://schemas.microsoft.com/office/drawing/2014/main" id="{00000000-0008-0000-0000-0000A7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80" name="AutoShape 11" descr="Botón Aluminio con 2 Caras Reflejante">
          <a:extLst>
            <a:ext uri="{FF2B5EF4-FFF2-40B4-BE49-F238E27FC236}">
              <a16:creationId xmlns="" xmlns:a16="http://schemas.microsoft.com/office/drawing/2014/main" id="{00000000-0008-0000-0000-0000A8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81" name="AutoShape 13" descr="Botón Aluminio con 2 Caras Reflejante">
          <a:extLst>
            <a:ext uri="{FF2B5EF4-FFF2-40B4-BE49-F238E27FC236}">
              <a16:creationId xmlns="" xmlns:a16="http://schemas.microsoft.com/office/drawing/2014/main" id="{00000000-0008-0000-0000-0000A9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82" name="AutoShape 7" descr="Botón Aluminio con 2 Caras Reflejante">
          <a:extLst>
            <a:ext uri="{FF2B5EF4-FFF2-40B4-BE49-F238E27FC236}">
              <a16:creationId xmlns="" xmlns:a16="http://schemas.microsoft.com/office/drawing/2014/main" id="{00000000-0008-0000-0000-0000AA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83" name="AutoShape 8" descr="Botón Aluminio con 2 Caras Reflejante">
          <a:extLst>
            <a:ext uri="{FF2B5EF4-FFF2-40B4-BE49-F238E27FC236}">
              <a16:creationId xmlns="" xmlns:a16="http://schemas.microsoft.com/office/drawing/2014/main" id="{00000000-0008-0000-0000-0000AB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84" name="AutoShape 9" descr="Botón Aluminio con 2 Caras Reflejante">
          <a:extLst>
            <a:ext uri="{FF2B5EF4-FFF2-40B4-BE49-F238E27FC236}">
              <a16:creationId xmlns="" xmlns:a16="http://schemas.microsoft.com/office/drawing/2014/main" id="{00000000-0008-0000-0000-0000AC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85" name="AutoShape 10" descr="Botón Aluminio con 2 Caras Reflejante">
          <a:extLst>
            <a:ext uri="{FF2B5EF4-FFF2-40B4-BE49-F238E27FC236}">
              <a16:creationId xmlns="" xmlns:a16="http://schemas.microsoft.com/office/drawing/2014/main" id="{00000000-0008-0000-0000-0000AD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86" name="AutoShape 11" descr="Botón Aluminio con 2 Caras Reflejante">
          <a:extLst>
            <a:ext uri="{FF2B5EF4-FFF2-40B4-BE49-F238E27FC236}">
              <a16:creationId xmlns="" xmlns:a16="http://schemas.microsoft.com/office/drawing/2014/main" id="{00000000-0008-0000-0000-0000AE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87" name="AutoShape 13" descr="Botón Aluminio con 2 Caras Reflejante">
          <a:extLst>
            <a:ext uri="{FF2B5EF4-FFF2-40B4-BE49-F238E27FC236}">
              <a16:creationId xmlns="" xmlns:a16="http://schemas.microsoft.com/office/drawing/2014/main" id="{00000000-0008-0000-0000-0000AF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88" name="AutoShape 7" descr="Botón Aluminio con 2 Caras Reflejante">
          <a:extLst>
            <a:ext uri="{FF2B5EF4-FFF2-40B4-BE49-F238E27FC236}">
              <a16:creationId xmlns="" xmlns:a16="http://schemas.microsoft.com/office/drawing/2014/main" id="{00000000-0008-0000-0000-0000B0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89" name="AutoShape 8" descr="Botón Aluminio con 2 Caras Reflejante">
          <a:extLst>
            <a:ext uri="{FF2B5EF4-FFF2-40B4-BE49-F238E27FC236}">
              <a16:creationId xmlns="" xmlns:a16="http://schemas.microsoft.com/office/drawing/2014/main" id="{00000000-0008-0000-0000-0000B1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90" name="AutoShape 9" descr="Botón Aluminio con 2 Caras Reflejante">
          <a:extLst>
            <a:ext uri="{FF2B5EF4-FFF2-40B4-BE49-F238E27FC236}">
              <a16:creationId xmlns="" xmlns:a16="http://schemas.microsoft.com/office/drawing/2014/main" id="{00000000-0008-0000-0000-0000B2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91" name="AutoShape 10" descr="Botón Aluminio con 2 Caras Reflejante">
          <a:extLst>
            <a:ext uri="{FF2B5EF4-FFF2-40B4-BE49-F238E27FC236}">
              <a16:creationId xmlns="" xmlns:a16="http://schemas.microsoft.com/office/drawing/2014/main" id="{00000000-0008-0000-0000-0000B3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92" name="AutoShape 11" descr="Botón Aluminio con 2 Caras Reflejante">
          <a:extLst>
            <a:ext uri="{FF2B5EF4-FFF2-40B4-BE49-F238E27FC236}">
              <a16:creationId xmlns="" xmlns:a16="http://schemas.microsoft.com/office/drawing/2014/main" id="{00000000-0008-0000-0000-0000B4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93" name="AutoShape 13" descr="Botón Aluminio con 2 Caras Reflejante">
          <a:extLst>
            <a:ext uri="{FF2B5EF4-FFF2-40B4-BE49-F238E27FC236}">
              <a16:creationId xmlns="" xmlns:a16="http://schemas.microsoft.com/office/drawing/2014/main" id="{00000000-0008-0000-0000-0000B5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94" name="AutoShape 7" descr="Botón Aluminio con 2 Caras Reflejante">
          <a:extLst>
            <a:ext uri="{FF2B5EF4-FFF2-40B4-BE49-F238E27FC236}">
              <a16:creationId xmlns="" xmlns:a16="http://schemas.microsoft.com/office/drawing/2014/main" id="{00000000-0008-0000-0000-0000B6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95" name="AutoShape 8" descr="Botón Aluminio con 2 Caras Reflejante">
          <a:extLst>
            <a:ext uri="{FF2B5EF4-FFF2-40B4-BE49-F238E27FC236}">
              <a16:creationId xmlns="" xmlns:a16="http://schemas.microsoft.com/office/drawing/2014/main" id="{00000000-0008-0000-0000-0000B7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96" name="AutoShape 9" descr="Botón Aluminio con 2 Caras Reflejante">
          <a:extLst>
            <a:ext uri="{FF2B5EF4-FFF2-40B4-BE49-F238E27FC236}">
              <a16:creationId xmlns="" xmlns:a16="http://schemas.microsoft.com/office/drawing/2014/main" id="{00000000-0008-0000-0000-0000B8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97" name="AutoShape 10" descr="Botón Aluminio con 2 Caras Reflejante">
          <a:extLst>
            <a:ext uri="{FF2B5EF4-FFF2-40B4-BE49-F238E27FC236}">
              <a16:creationId xmlns="" xmlns:a16="http://schemas.microsoft.com/office/drawing/2014/main" id="{00000000-0008-0000-0000-0000B9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98" name="AutoShape 11" descr="Botón Aluminio con 2 Caras Reflejante">
          <a:extLst>
            <a:ext uri="{FF2B5EF4-FFF2-40B4-BE49-F238E27FC236}">
              <a16:creationId xmlns="" xmlns:a16="http://schemas.microsoft.com/office/drawing/2014/main" id="{00000000-0008-0000-0000-0000BA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99" name="AutoShape 13" descr="Botón Aluminio con 2 Caras Reflejante">
          <a:extLst>
            <a:ext uri="{FF2B5EF4-FFF2-40B4-BE49-F238E27FC236}">
              <a16:creationId xmlns="" xmlns:a16="http://schemas.microsoft.com/office/drawing/2014/main" id="{00000000-0008-0000-0000-0000BB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700" name="AutoShape 7" descr="Botón Aluminio con 2 Caras Reflejante">
          <a:extLst>
            <a:ext uri="{FF2B5EF4-FFF2-40B4-BE49-F238E27FC236}">
              <a16:creationId xmlns="" xmlns:a16="http://schemas.microsoft.com/office/drawing/2014/main" id="{00000000-0008-0000-0000-0000BC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701" name="AutoShape 8" descr="Botón Aluminio con 2 Caras Reflejante">
          <a:extLst>
            <a:ext uri="{FF2B5EF4-FFF2-40B4-BE49-F238E27FC236}">
              <a16:creationId xmlns="" xmlns:a16="http://schemas.microsoft.com/office/drawing/2014/main" id="{00000000-0008-0000-0000-0000BD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702" name="AutoShape 9" descr="Botón Aluminio con 2 Caras Reflejante">
          <a:extLst>
            <a:ext uri="{FF2B5EF4-FFF2-40B4-BE49-F238E27FC236}">
              <a16:creationId xmlns="" xmlns:a16="http://schemas.microsoft.com/office/drawing/2014/main" id="{00000000-0008-0000-0000-0000BE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703" name="AutoShape 10" descr="Botón Aluminio con 2 Caras Reflejante">
          <a:extLst>
            <a:ext uri="{FF2B5EF4-FFF2-40B4-BE49-F238E27FC236}">
              <a16:creationId xmlns="" xmlns:a16="http://schemas.microsoft.com/office/drawing/2014/main" id="{00000000-0008-0000-0000-0000BF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704" name="AutoShape 11" descr="Botón Aluminio con 2 Caras Reflejante">
          <a:extLst>
            <a:ext uri="{FF2B5EF4-FFF2-40B4-BE49-F238E27FC236}">
              <a16:creationId xmlns="" xmlns:a16="http://schemas.microsoft.com/office/drawing/2014/main" id="{00000000-0008-0000-0000-0000C0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705" name="AutoShape 13" descr="Botón Aluminio con 2 Caras Reflejante">
          <a:extLst>
            <a:ext uri="{FF2B5EF4-FFF2-40B4-BE49-F238E27FC236}">
              <a16:creationId xmlns="" xmlns:a16="http://schemas.microsoft.com/office/drawing/2014/main" id="{00000000-0008-0000-0000-0000C1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706" name="AutoShape 7" descr="Botón Aluminio con 2 Caras Reflejante">
          <a:extLst>
            <a:ext uri="{FF2B5EF4-FFF2-40B4-BE49-F238E27FC236}">
              <a16:creationId xmlns="" xmlns:a16="http://schemas.microsoft.com/office/drawing/2014/main" id="{00000000-0008-0000-0000-0000C2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707" name="AutoShape 8" descr="Botón Aluminio con 2 Caras Reflejante">
          <a:extLst>
            <a:ext uri="{FF2B5EF4-FFF2-40B4-BE49-F238E27FC236}">
              <a16:creationId xmlns="" xmlns:a16="http://schemas.microsoft.com/office/drawing/2014/main" id="{00000000-0008-0000-0000-0000C3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708" name="AutoShape 9" descr="Botón Aluminio con 2 Caras Reflejante">
          <a:extLst>
            <a:ext uri="{FF2B5EF4-FFF2-40B4-BE49-F238E27FC236}">
              <a16:creationId xmlns="" xmlns:a16="http://schemas.microsoft.com/office/drawing/2014/main" id="{00000000-0008-0000-0000-0000C4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709" name="AutoShape 10" descr="Botón Aluminio con 2 Caras Reflejante">
          <a:extLst>
            <a:ext uri="{FF2B5EF4-FFF2-40B4-BE49-F238E27FC236}">
              <a16:creationId xmlns="" xmlns:a16="http://schemas.microsoft.com/office/drawing/2014/main" id="{00000000-0008-0000-0000-0000C5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710" name="AutoShape 11" descr="Botón Aluminio con 2 Caras Reflejante">
          <a:extLst>
            <a:ext uri="{FF2B5EF4-FFF2-40B4-BE49-F238E27FC236}">
              <a16:creationId xmlns="" xmlns:a16="http://schemas.microsoft.com/office/drawing/2014/main" id="{00000000-0008-0000-0000-0000C6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711" name="AutoShape 13" descr="Botón Aluminio con 2 Caras Reflejante">
          <a:extLst>
            <a:ext uri="{FF2B5EF4-FFF2-40B4-BE49-F238E27FC236}">
              <a16:creationId xmlns="" xmlns:a16="http://schemas.microsoft.com/office/drawing/2014/main" id="{00000000-0008-0000-0000-0000C7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176</xdr:row>
      <xdr:rowOff>0</xdr:rowOff>
    </xdr:from>
    <xdr:to>
      <xdr:col>6</xdr:col>
      <xdr:colOff>304800</xdr:colOff>
      <xdr:row>177</xdr:row>
      <xdr:rowOff>79586</xdr:rowOff>
    </xdr:to>
    <xdr:sp macro="" textlink="">
      <xdr:nvSpPr>
        <xdr:cNvPr id="712" name="AutoShape 7" descr="Botón Aluminio con 2 Caras Reflejante">
          <a:extLst>
            <a:ext uri="{FF2B5EF4-FFF2-40B4-BE49-F238E27FC236}">
              <a16:creationId xmlns="" xmlns:a16="http://schemas.microsoft.com/office/drawing/2014/main" id="{00000000-0008-0000-0000-0000C8020000}"/>
            </a:ext>
          </a:extLst>
        </xdr:cNvPr>
        <xdr:cNvSpPr>
          <a:spLocks noChangeAspect="1" noChangeArrowheads="1"/>
        </xdr:cNvSpPr>
      </xdr:nvSpPr>
      <xdr:spPr bwMode="auto">
        <a:xfrm>
          <a:off x="6553200" y="27420570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79586</xdr:rowOff>
    </xdr:to>
    <xdr:sp macro="" textlink="">
      <xdr:nvSpPr>
        <xdr:cNvPr id="713" name="AutoShape 8" descr="Botón Aluminio con 2 Caras Reflejante">
          <a:extLst>
            <a:ext uri="{FF2B5EF4-FFF2-40B4-BE49-F238E27FC236}">
              <a16:creationId xmlns="" xmlns:a16="http://schemas.microsoft.com/office/drawing/2014/main" id="{00000000-0008-0000-0000-0000C9020000}"/>
            </a:ext>
          </a:extLst>
        </xdr:cNvPr>
        <xdr:cNvSpPr>
          <a:spLocks noChangeAspect="1" noChangeArrowheads="1"/>
        </xdr:cNvSpPr>
      </xdr:nvSpPr>
      <xdr:spPr bwMode="auto">
        <a:xfrm>
          <a:off x="6553200" y="27420570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79586</xdr:rowOff>
    </xdr:to>
    <xdr:sp macro="" textlink="">
      <xdr:nvSpPr>
        <xdr:cNvPr id="714" name="AutoShape 9" descr="Botón Aluminio con 2 Caras Reflejante">
          <a:extLst>
            <a:ext uri="{FF2B5EF4-FFF2-40B4-BE49-F238E27FC236}">
              <a16:creationId xmlns="" xmlns:a16="http://schemas.microsoft.com/office/drawing/2014/main" id="{00000000-0008-0000-0000-0000CA020000}"/>
            </a:ext>
          </a:extLst>
        </xdr:cNvPr>
        <xdr:cNvSpPr>
          <a:spLocks noChangeAspect="1" noChangeArrowheads="1"/>
        </xdr:cNvSpPr>
      </xdr:nvSpPr>
      <xdr:spPr bwMode="auto">
        <a:xfrm>
          <a:off x="6553200" y="27420570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79586</xdr:rowOff>
    </xdr:to>
    <xdr:sp macro="" textlink="">
      <xdr:nvSpPr>
        <xdr:cNvPr id="715" name="AutoShape 10" descr="Botón Aluminio con 2 Caras Reflejante">
          <a:extLst>
            <a:ext uri="{FF2B5EF4-FFF2-40B4-BE49-F238E27FC236}">
              <a16:creationId xmlns="" xmlns:a16="http://schemas.microsoft.com/office/drawing/2014/main" id="{00000000-0008-0000-0000-0000CB020000}"/>
            </a:ext>
          </a:extLst>
        </xdr:cNvPr>
        <xdr:cNvSpPr>
          <a:spLocks noChangeAspect="1" noChangeArrowheads="1"/>
        </xdr:cNvSpPr>
      </xdr:nvSpPr>
      <xdr:spPr bwMode="auto">
        <a:xfrm>
          <a:off x="6553200" y="27420570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79586</xdr:rowOff>
    </xdr:to>
    <xdr:sp macro="" textlink="">
      <xdr:nvSpPr>
        <xdr:cNvPr id="716" name="AutoShape 11" descr="Botón Aluminio con 2 Caras Reflejante">
          <a:extLst>
            <a:ext uri="{FF2B5EF4-FFF2-40B4-BE49-F238E27FC236}">
              <a16:creationId xmlns="" xmlns:a16="http://schemas.microsoft.com/office/drawing/2014/main" id="{00000000-0008-0000-0000-0000CC020000}"/>
            </a:ext>
          </a:extLst>
        </xdr:cNvPr>
        <xdr:cNvSpPr>
          <a:spLocks noChangeAspect="1" noChangeArrowheads="1"/>
        </xdr:cNvSpPr>
      </xdr:nvSpPr>
      <xdr:spPr bwMode="auto">
        <a:xfrm>
          <a:off x="6553200" y="27420570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79586</xdr:rowOff>
    </xdr:to>
    <xdr:sp macro="" textlink="">
      <xdr:nvSpPr>
        <xdr:cNvPr id="717" name="AutoShape 13" descr="Botón Aluminio con 2 Caras Reflejante">
          <a:extLst>
            <a:ext uri="{FF2B5EF4-FFF2-40B4-BE49-F238E27FC236}">
              <a16:creationId xmlns="" xmlns:a16="http://schemas.microsoft.com/office/drawing/2014/main" id="{00000000-0008-0000-0000-0000CD020000}"/>
            </a:ext>
          </a:extLst>
        </xdr:cNvPr>
        <xdr:cNvSpPr>
          <a:spLocks noChangeAspect="1" noChangeArrowheads="1"/>
        </xdr:cNvSpPr>
      </xdr:nvSpPr>
      <xdr:spPr bwMode="auto">
        <a:xfrm>
          <a:off x="6553200" y="27420570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190</xdr:row>
      <xdr:rowOff>0</xdr:rowOff>
    </xdr:from>
    <xdr:to>
      <xdr:col>6</xdr:col>
      <xdr:colOff>304800</xdr:colOff>
      <xdr:row>191</xdr:row>
      <xdr:rowOff>114492</xdr:rowOff>
    </xdr:to>
    <xdr:sp macro="" textlink="">
      <xdr:nvSpPr>
        <xdr:cNvPr id="1474" name="AutoShape 7" descr="Botón Aluminio con 2 Caras Reflejante">
          <a:extLst>
            <a:ext uri="{FF2B5EF4-FFF2-40B4-BE49-F238E27FC236}">
              <a16:creationId xmlns="" xmlns:a16="http://schemas.microsoft.com/office/drawing/2014/main" id="{00000000-0008-0000-0000-0000C205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190</xdr:row>
      <xdr:rowOff>0</xdr:rowOff>
    </xdr:from>
    <xdr:to>
      <xdr:col>6</xdr:col>
      <xdr:colOff>304800</xdr:colOff>
      <xdr:row>191</xdr:row>
      <xdr:rowOff>114492</xdr:rowOff>
    </xdr:to>
    <xdr:sp macro="" textlink="">
      <xdr:nvSpPr>
        <xdr:cNvPr id="1475" name="AutoShape 8" descr="Botón Aluminio con 2 Caras Reflejante">
          <a:extLst>
            <a:ext uri="{FF2B5EF4-FFF2-40B4-BE49-F238E27FC236}">
              <a16:creationId xmlns="" xmlns:a16="http://schemas.microsoft.com/office/drawing/2014/main" id="{00000000-0008-0000-0000-0000C305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190</xdr:row>
      <xdr:rowOff>0</xdr:rowOff>
    </xdr:from>
    <xdr:to>
      <xdr:col>6</xdr:col>
      <xdr:colOff>304800</xdr:colOff>
      <xdr:row>191</xdr:row>
      <xdr:rowOff>114492</xdr:rowOff>
    </xdr:to>
    <xdr:sp macro="" textlink="">
      <xdr:nvSpPr>
        <xdr:cNvPr id="1476" name="AutoShape 9" descr="Botón Aluminio con 2 Caras Reflejante">
          <a:extLst>
            <a:ext uri="{FF2B5EF4-FFF2-40B4-BE49-F238E27FC236}">
              <a16:creationId xmlns="" xmlns:a16="http://schemas.microsoft.com/office/drawing/2014/main" id="{00000000-0008-0000-0000-0000C405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190</xdr:row>
      <xdr:rowOff>0</xdr:rowOff>
    </xdr:from>
    <xdr:to>
      <xdr:col>6</xdr:col>
      <xdr:colOff>304800</xdr:colOff>
      <xdr:row>191</xdr:row>
      <xdr:rowOff>114492</xdr:rowOff>
    </xdr:to>
    <xdr:sp macro="" textlink="">
      <xdr:nvSpPr>
        <xdr:cNvPr id="1477" name="AutoShape 10" descr="Botón Aluminio con 2 Caras Reflejante">
          <a:extLst>
            <a:ext uri="{FF2B5EF4-FFF2-40B4-BE49-F238E27FC236}">
              <a16:creationId xmlns="" xmlns:a16="http://schemas.microsoft.com/office/drawing/2014/main" id="{00000000-0008-0000-0000-0000C505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190</xdr:row>
      <xdr:rowOff>0</xdr:rowOff>
    </xdr:from>
    <xdr:to>
      <xdr:col>6</xdr:col>
      <xdr:colOff>304800</xdr:colOff>
      <xdr:row>191</xdr:row>
      <xdr:rowOff>114492</xdr:rowOff>
    </xdr:to>
    <xdr:sp macro="" textlink="">
      <xdr:nvSpPr>
        <xdr:cNvPr id="1478" name="AutoShape 11" descr="Botón Aluminio con 2 Caras Reflejante">
          <a:extLst>
            <a:ext uri="{FF2B5EF4-FFF2-40B4-BE49-F238E27FC236}">
              <a16:creationId xmlns="" xmlns:a16="http://schemas.microsoft.com/office/drawing/2014/main" id="{00000000-0008-0000-0000-0000C605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190</xdr:row>
      <xdr:rowOff>0</xdr:rowOff>
    </xdr:from>
    <xdr:to>
      <xdr:col>6</xdr:col>
      <xdr:colOff>304800</xdr:colOff>
      <xdr:row>191</xdr:row>
      <xdr:rowOff>114492</xdr:rowOff>
    </xdr:to>
    <xdr:sp macro="" textlink="">
      <xdr:nvSpPr>
        <xdr:cNvPr id="1479" name="AutoShape 13" descr="Botón Aluminio con 2 Caras Reflejante">
          <a:extLst>
            <a:ext uri="{FF2B5EF4-FFF2-40B4-BE49-F238E27FC236}">
              <a16:creationId xmlns="" xmlns:a16="http://schemas.microsoft.com/office/drawing/2014/main" id="{00000000-0008-0000-0000-0000C705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178</xdr:row>
      <xdr:rowOff>0</xdr:rowOff>
    </xdr:from>
    <xdr:ext cx="304800" cy="304800"/>
    <xdr:sp macro="" textlink="">
      <xdr:nvSpPr>
        <xdr:cNvPr id="1480" name="AutoShape 7" descr="Botón Aluminio con 2 Caras Reflejante">
          <a:extLst>
            <a:ext uri="{FF2B5EF4-FFF2-40B4-BE49-F238E27FC236}">
              <a16:creationId xmlns="" xmlns:a16="http://schemas.microsoft.com/office/drawing/2014/main" id="{00000000-0008-0000-0000-0000C8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81" name="AutoShape 8" descr="Botón Aluminio con 2 Caras Reflejante">
          <a:extLst>
            <a:ext uri="{FF2B5EF4-FFF2-40B4-BE49-F238E27FC236}">
              <a16:creationId xmlns="" xmlns:a16="http://schemas.microsoft.com/office/drawing/2014/main" id="{00000000-0008-0000-0000-0000C9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82" name="AutoShape 9" descr="Botón Aluminio con 2 Caras Reflejante">
          <a:extLst>
            <a:ext uri="{FF2B5EF4-FFF2-40B4-BE49-F238E27FC236}">
              <a16:creationId xmlns="" xmlns:a16="http://schemas.microsoft.com/office/drawing/2014/main" id="{00000000-0008-0000-0000-0000CA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83" name="AutoShape 10" descr="Botón Aluminio con 2 Caras Reflejante">
          <a:extLst>
            <a:ext uri="{FF2B5EF4-FFF2-40B4-BE49-F238E27FC236}">
              <a16:creationId xmlns="" xmlns:a16="http://schemas.microsoft.com/office/drawing/2014/main" id="{00000000-0008-0000-0000-0000CB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84" name="AutoShape 11" descr="Botón Aluminio con 2 Caras Reflejante">
          <a:extLst>
            <a:ext uri="{FF2B5EF4-FFF2-40B4-BE49-F238E27FC236}">
              <a16:creationId xmlns="" xmlns:a16="http://schemas.microsoft.com/office/drawing/2014/main" id="{00000000-0008-0000-0000-0000CC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85" name="AutoShape 13" descr="Botón Aluminio con 2 Caras Reflejante">
          <a:extLst>
            <a:ext uri="{FF2B5EF4-FFF2-40B4-BE49-F238E27FC236}">
              <a16:creationId xmlns="" xmlns:a16="http://schemas.microsoft.com/office/drawing/2014/main" id="{00000000-0008-0000-0000-0000CD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86" name="AutoShape 7" descr="Botón Aluminio con 2 Caras Reflejante">
          <a:extLst>
            <a:ext uri="{FF2B5EF4-FFF2-40B4-BE49-F238E27FC236}">
              <a16:creationId xmlns="" xmlns:a16="http://schemas.microsoft.com/office/drawing/2014/main" id="{00000000-0008-0000-0000-0000CE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87" name="AutoShape 8" descr="Botón Aluminio con 2 Caras Reflejante">
          <a:extLst>
            <a:ext uri="{FF2B5EF4-FFF2-40B4-BE49-F238E27FC236}">
              <a16:creationId xmlns="" xmlns:a16="http://schemas.microsoft.com/office/drawing/2014/main" id="{00000000-0008-0000-0000-0000CF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88" name="AutoShape 9" descr="Botón Aluminio con 2 Caras Reflejante">
          <a:extLst>
            <a:ext uri="{FF2B5EF4-FFF2-40B4-BE49-F238E27FC236}">
              <a16:creationId xmlns="" xmlns:a16="http://schemas.microsoft.com/office/drawing/2014/main" id="{00000000-0008-0000-0000-0000D0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89" name="AutoShape 10" descr="Botón Aluminio con 2 Caras Reflejante">
          <a:extLst>
            <a:ext uri="{FF2B5EF4-FFF2-40B4-BE49-F238E27FC236}">
              <a16:creationId xmlns="" xmlns:a16="http://schemas.microsoft.com/office/drawing/2014/main" id="{00000000-0008-0000-0000-0000D1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90" name="AutoShape 11" descr="Botón Aluminio con 2 Caras Reflejante">
          <a:extLst>
            <a:ext uri="{FF2B5EF4-FFF2-40B4-BE49-F238E27FC236}">
              <a16:creationId xmlns="" xmlns:a16="http://schemas.microsoft.com/office/drawing/2014/main" id="{00000000-0008-0000-0000-0000D2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91" name="AutoShape 13" descr="Botón Aluminio con 2 Caras Reflejante">
          <a:extLst>
            <a:ext uri="{FF2B5EF4-FFF2-40B4-BE49-F238E27FC236}">
              <a16:creationId xmlns="" xmlns:a16="http://schemas.microsoft.com/office/drawing/2014/main" id="{00000000-0008-0000-0000-0000D3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92" name="AutoShape 7" descr="Botón Aluminio con 2 Caras Reflejante">
          <a:extLst>
            <a:ext uri="{FF2B5EF4-FFF2-40B4-BE49-F238E27FC236}">
              <a16:creationId xmlns="" xmlns:a16="http://schemas.microsoft.com/office/drawing/2014/main" id="{00000000-0008-0000-0000-0000D4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93" name="AutoShape 8" descr="Botón Aluminio con 2 Caras Reflejante">
          <a:extLst>
            <a:ext uri="{FF2B5EF4-FFF2-40B4-BE49-F238E27FC236}">
              <a16:creationId xmlns="" xmlns:a16="http://schemas.microsoft.com/office/drawing/2014/main" id="{00000000-0008-0000-0000-0000D5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94" name="AutoShape 9" descr="Botón Aluminio con 2 Caras Reflejante">
          <a:extLst>
            <a:ext uri="{FF2B5EF4-FFF2-40B4-BE49-F238E27FC236}">
              <a16:creationId xmlns="" xmlns:a16="http://schemas.microsoft.com/office/drawing/2014/main" id="{00000000-0008-0000-0000-0000D6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95" name="AutoShape 10" descr="Botón Aluminio con 2 Caras Reflejante">
          <a:extLst>
            <a:ext uri="{FF2B5EF4-FFF2-40B4-BE49-F238E27FC236}">
              <a16:creationId xmlns="" xmlns:a16="http://schemas.microsoft.com/office/drawing/2014/main" id="{00000000-0008-0000-0000-0000D7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96" name="AutoShape 11" descr="Botón Aluminio con 2 Caras Reflejante">
          <a:extLst>
            <a:ext uri="{FF2B5EF4-FFF2-40B4-BE49-F238E27FC236}">
              <a16:creationId xmlns="" xmlns:a16="http://schemas.microsoft.com/office/drawing/2014/main" id="{00000000-0008-0000-0000-0000D8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97" name="AutoShape 13" descr="Botón Aluminio con 2 Caras Reflejante">
          <a:extLst>
            <a:ext uri="{FF2B5EF4-FFF2-40B4-BE49-F238E27FC236}">
              <a16:creationId xmlns="" xmlns:a16="http://schemas.microsoft.com/office/drawing/2014/main" id="{00000000-0008-0000-0000-0000D9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98" name="AutoShape 7" descr="Botón Aluminio con 2 Caras Reflejante">
          <a:extLst>
            <a:ext uri="{FF2B5EF4-FFF2-40B4-BE49-F238E27FC236}">
              <a16:creationId xmlns="" xmlns:a16="http://schemas.microsoft.com/office/drawing/2014/main" id="{00000000-0008-0000-0000-0000DA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99" name="AutoShape 8" descr="Botón Aluminio con 2 Caras Reflejante">
          <a:extLst>
            <a:ext uri="{FF2B5EF4-FFF2-40B4-BE49-F238E27FC236}">
              <a16:creationId xmlns="" xmlns:a16="http://schemas.microsoft.com/office/drawing/2014/main" id="{00000000-0008-0000-0000-0000DB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500" name="AutoShape 9" descr="Botón Aluminio con 2 Caras Reflejante">
          <a:extLst>
            <a:ext uri="{FF2B5EF4-FFF2-40B4-BE49-F238E27FC236}">
              <a16:creationId xmlns="" xmlns:a16="http://schemas.microsoft.com/office/drawing/2014/main" id="{00000000-0008-0000-0000-0000DC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501" name="AutoShape 10" descr="Botón Aluminio con 2 Caras Reflejante">
          <a:extLst>
            <a:ext uri="{FF2B5EF4-FFF2-40B4-BE49-F238E27FC236}">
              <a16:creationId xmlns="" xmlns:a16="http://schemas.microsoft.com/office/drawing/2014/main" id="{00000000-0008-0000-0000-0000DD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502" name="AutoShape 11" descr="Botón Aluminio con 2 Caras Reflejante">
          <a:extLst>
            <a:ext uri="{FF2B5EF4-FFF2-40B4-BE49-F238E27FC236}">
              <a16:creationId xmlns="" xmlns:a16="http://schemas.microsoft.com/office/drawing/2014/main" id="{00000000-0008-0000-0000-0000DE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503" name="AutoShape 13" descr="Botón Aluminio con 2 Caras Reflejante">
          <a:extLst>
            <a:ext uri="{FF2B5EF4-FFF2-40B4-BE49-F238E27FC236}">
              <a16:creationId xmlns="" xmlns:a16="http://schemas.microsoft.com/office/drawing/2014/main" id="{00000000-0008-0000-0000-0000DF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504" name="AutoShape 7" descr="Botón Aluminio con 2 Caras Reflejante">
          <a:extLst>
            <a:ext uri="{FF2B5EF4-FFF2-40B4-BE49-F238E27FC236}">
              <a16:creationId xmlns="" xmlns:a16="http://schemas.microsoft.com/office/drawing/2014/main" id="{00000000-0008-0000-0000-0000E0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505" name="AutoShape 8" descr="Botón Aluminio con 2 Caras Reflejante">
          <a:extLst>
            <a:ext uri="{FF2B5EF4-FFF2-40B4-BE49-F238E27FC236}">
              <a16:creationId xmlns="" xmlns:a16="http://schemas.microsoft.com/office/drawing/2014/main" id="{00000000-0008-0000-0000-0000E1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506" name="AutoShape 9" descr="Botón Aluminio con 2 Caras Reflejante">
          <a:extLst>
            <a:ext uri="{FF2B5EF4-FFF2-40B4-BE49-F238E27FC236}">
              <a16:creationId xmlns="" xmlns:a16="http://schemas.microsoft.com/office/drawing/2014/main" id="{00000000-0008-0000-0000-0000E2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507" name="AutoShape 10" descr="Botón Aluminio con 2 Caras Reflejante">
          <a:extLst>
            <a:ext uri="{FF2B5EF4-FFF2-40B4-BE49-F238E27FC236}">
              <a16:creationId xmlns="" xmlns:a16="http://schemas.microsoft.com/office/drawing/2014/main" id="{00000000-0008-0000-0000-0000E3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508" name="AutoShape 11" descr="Botón Aluminio con 2 Caras Reflejante">
          <a:extLst>
            <a:ext uri="{FF2B5EF4-FFF2-40B4-BE49-F238E27FC236}">
              <a16:creationId xmlns="" xmlns:a16="http://schemas.microsoft.com/office/drawing/2014/main" id="{00000000-0008-0000-0000-0000E4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509" name="AutoShape 13" descr="Botón Aluminio con 2 Caras Reflejante">
          <a:extLst>
            <a:ext uri="{FF2B5EF4-FFF2-40B4-BE49-F238E27FC236}">
              <a16:creationId xmlns="" xmlns:a16="http://schemas.microsoft.com/office/drawing/2014/main" id="{00000000-0008-0000-0000-0000E5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179</xdr:row>
      <xdr:rowOff>0</xdr:rowOff>
    </xdr:from>
    <xdr:ext cx="304800" cy="304800"/>
    <xdr:sp macro="" textlink="">
      <xdr:nvSpPr>
        <xdr:cNvPr id="1510" name="AutoShape 7" descr="Botón Aluminio con 2 Caras Reflejante">
          <a:extLst>
            <a:ext uri="{FF2B5EF4-FFF2-40B4-BE49-F238E27FC236}">
              <a16:creationId xmlns="" xmlns:a16="http://schemas.microsoft.com/office/drawing/2014/main" id="{00000000-0008-0000-0000-0000E6050000}"/>
            </a:ext>
          </a:extLst>
        </xdr:cNvPr>
        <xdr:cNvSpPr>
          <a:spLocks noChangeAspect="1" noChangeArrowheads="1"/>
        </xdr:cNvSpPr>
      </xdr:nvSpPr>
      <xdr:spPr bwMode="auto">
        <a:xfrm>
          <a:off x="6229350" y="457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179</xdr:row>
      <xdr:rowOff>0</xdr:rowOff>
    </xdr:from>
    <xdr:ext cx="304800" cy="304800"/>
    <xdr:sp macro="" textlink="">
      <xdr:nvSpPr>
        <xdr:cNvPr id="1511" name="AutoShape 8" descr="Botón Aluminio con 2 Caras Reflejante">
          <a:extLst>
            <a:ext uri="{FF2B5EF4-FFF2-40B4-BE49-F238E27FC236}">
              <a16:creationId xmlns="" xmlns:a16="http://schemas.microsoft.com/office/drawing/2014/main" id="{00000000-0008-0000-0000-0000E7050000}"/>
            </a:ext>
          </a:extLst>
        </xdr:cNvPr>
        <xdr:cNvSpPr>
          <a:spLocks noChangeAspect="1" noChangeArrowheads="1"/>
        </xdr:cNvSpPr>
      </xdr:nvSpPr>
      <xdr:spPr bwMode="auto">
        <a:xfrm>
          <a:off x="6229350" y="457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179</xdr:row>
      <xdr:rowOff>0</xdr:rowOff>
    </xdr:from>
    <xdr:ext cx="304800" cy="304800"/>
    <xdr:sp macro="" textlink="">
      <xdr:nvSpPr>
        <xdr:cNvPr id="1512" name="AutoShape 9" descr="Botón Aluminio con 2 Caras Reflejante">
          <a:extLst>
            <a:ext uri="{FF2B5EF4-FFF2-40B4-BE49-F238E27FC236}">
              <a16:creationId xmlns="" xmlns:a16="http://schemas.microsoft.com/office/drawing/2014/main" id="{00000000-0008-0000-0000-0000E8050000}"/>
            </a:ext>
          </a:extLst>
        </xdr:cNvPr>
        <xdr:cNvSpPr>
          <a:spLocks noChangeAspect="1" noChangeArrowheads="1"/>
        </xdr:cNvSpPr>
      </xdr:nvSpPr>
      <xdr:spPr bwMode="auto">
        <a:xfrm>
          <a:off x="6229350" y="457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179</xdr:row>
      <xdr:rowOff>0</xdr:rowOff>
    </xdr:from>
    <xdr:ext cx="304800" cy="304800"/>
    <xdr:sp macro="" textlink="">
      <xdr:nvSpPr>
        <xdr:cNvPr id="1513" name="AutoShape 10" descr="Botón Aluminio con 2 Caras Reflejante">
          <a:extLst>
            <a:ext uri="{FF2B5EF4-FFF2-40B4-BE49-F238E27FC236}">
              <a16:creationId xmlns="" xmlns:a16="http://schemas.microsoft.com/office/drawing/2014/main" id="{00000000-0008-0000-0000-0000E9050000}"/>
            </a:ext>
          </a:extLst>
        </xdr:cNvPr>
        <xdr:cNvSpPr>
          <a:spLocks noChangeAspect="1" noChangeArrowheads="1"/>
        </xdr:cNvSpPr>
      </xdr:nvSpPr>
      <xdr:spPr bwMode="auto">
        <a:xfrm>
          <a:off x="6229350" y="457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179</xdr:row>
      <xdr:rowOff>0</xdr:rowOff>
    </xdr:from>
    <xdr:ext cx="304800" cy="304800"/>
    <xdr:sp macro="" textlink="">
      <xdr:nvSpPr>
        <xdr:cNvPr id="1514" name="AutoShape 11" descr="Botón Aluminio con 2 Caras Reflejante">
          <a:extLst>
            <a:ext uri="{FF2B5EF4-FFF2-40B4-BE49-F238E27FC236}">
              <a16:creationId xmlns="" xmlns:a16="http://schemas.microsoft.com/office/drawing/2014/main" id="{00000000-0008-0000-0000-0000EA050000}"/>
            </a:ext>
          </a:extLst>
        </xdr:cNvPr>
        <xdr:cNvSpPr>
          <a:spLocks noChangeAspect="1" noChangeArrowheads="1"/>
        </xdr:cNvSpPr>
      </xdr:nvSpPr>
      <xdr:spPr bwMode="auto">
        <a:xfrm>
          <a:off x="6229350" y="457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179</xdr:row>
      <xdr:rowOff>0</xdr:rowOff>
    </xdr:from>
    <xdr:ext cx="304800" cy="304800"/>
    <xdr:sp macro="" textlink="">
      <xdr:nvSpPr>
        <xdr:cNvPr id="1515" name="AutoShape 13" descr="Botón Aluminio con 2 Caras Reflejante">
          <a:extLst>
            <a:ext uri="{FF2B5EF4-FFF2-40B4-BE49-F238E27FC236}">
              <a16:creationId xmlns="" xmlns:a16="http://schemas.microsoft.com/office/drawing/2014/main" id="{00000000-0008-0000-0000-0000EB050000}"/>
            </a:ext>
          </a:extLst>
        </xdr:cNvPr>
        <xdr:cNvSpPr>
          <a:spLocks noChangeAspect="1" noChangeArrowheads="1"/>
        </xdr:cNvSpPr>
      </xdr:nvSpPr>
      <xdr:spPr bwMode="auto">
        <a:xfrm>
          <a:off x="6229350" y="457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16" name="AutoShape 7" descr="Botón Aluminio con 2 Caras Reflejante">
          <a:extLst>
            <a:ext uri="{FF2B5EF4-FFF2-40B4-BE49-F238E27FC236}">
              <a16:creationId xmlns="" xmlns:a16="http://schemas.microsoft.com/office/drawing/2014/main" id="{00000000-0008-0000-0000-0000EC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17" name="AutoShape 8" descr="Botón Aluminio con 2 Caras Reflejante">
          <a:extLst>
            <a:ext uri="{FF2B5EF4-FFF2-40B4-BE49-F238E27FC236}">
              <a16:creationId xmlns="" xmlns:a16="http://schemas.microsoft.com/office/drawing/2014/main" id="{00000000-0008-0000-0000-0000ED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18" name="AutoShape 9" descr="Botón Aluminio con 2 Caras Reflejante">
          <a:extLst>
            <a:ext uri="{FF2B5EF4-FFF2-40B4-BE49-F238E27FC236}">
              <a16:creationId xmlns="" xmlns:a16="http://schemas.microsoft.com/office/drawing/2014/main" id="{00000000-0008-0000-0000-0000EE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19" name="AutoShape 10" descr="Botón Aluminio con 2 Caras Reflejante">
          <a:extLst>
            <a:ext uri="{FF2B5EF4-FFF2-40B4-BE49-F238E27FC236}">
              <a16:creationId xmlns="" xmlns:a16="http://schemas.microsoft.com/office/drawing/2014/main" id="{00000000-0008-0000-0000-0000EF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20" name="AutoShape 11" descr="Botón Aluminio con 2 Caras Reflejante">
          <a:extLst>
            <a:ext uri="{FF2B5EF4-FFF2-40B4-BE49-F238E27FC236}">
              <a16:creationId xmlns="" xmlns:a16="http://schemas.microsoft.com/office/drawing/2014/main" id="{00000000-0008-0000-0000-0000F0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21" name="AutoShape 13" descr="Botón Aluminio con 2 Caras Reflejante">
          <a:extLst>
            <a:ext uri="{FF2B5EF4-FFF2-40B4-BE49-F238E27FC236}">
              <a16:creationId xmlns="" xmlns:a16="http://schemas.microsoft.com/office/drawing/2014/main" id="{00000000-0008-0000-0000-0000F1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22" name="AutoShape 7" descr="Botón Aluminio con 2 Caras Reflejante">
          <a:extLst>
            <a:ext uri="{FF2B5EF4-FFF2-40B4-BE49-F238E27FC236}">
              <a16:creationId xmlns="" xmlns:a16="http://schemas.microsoft.com/office/drawing/2014/main" id="{00000000-0008-0000-0000-0000F2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23" name="AutoShape 8" descr="Botón Aluminio con 2 Caras Reflejante">
          <a:extLst>
            <a:ext uri="{FF2B5EF4-FFF2-40B4-BE49-F238E27FC236}">
              <a16:creationId xmlns="" xmlns:a16="http://schemas.microsoft.com/office/drawing/2014/main" id="{00000000-0008-0000-0000-0000F3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24" name="AutoShape 9" descr="Botón Aluminio con 2 Caras Reflejante">
          <a:extLst>
            <a:ext uri="{FF2B5EF4-FFF2-40B4-BE49-F238E27FC236}">
              <a16:creationId xmlns="" xmlns:a16="http://schemas.microsoft.com/office/drawing/2014/main" id="{00000000-0008-0000-0000-0000F4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25" name="AutoShape 10" descr="Botón Aluminio con 2 Caras Reflejante">
          <a:extLst>
            <a:ext uri="{FF2B5EF4-FFF2-40B4-BE49-F238E27FC236}">
              <a16:creationId xmlns="" xmlns:a16="http://schemas.microsoft.com/office/drawing/2014/main" id="{00000000-0008-0000-0000-0000F5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26" name="AutoShape 11" descr="Botón Aluminio con 2 Caras Reflejante">
          <a:extLst>
            <a:ext uri="{FF2B5EF4-FFF2-40B4-BE49-F238E27FC236}">
              <a16:creationId xmlns="" xmlns:a16="http://schemas.microsoft.com/office/drawing/2014/main" id="{00000000-0008-0000-0000-0000F6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27" name="AutoShape 13" descr="Botón Aluminio con 2 Caras Reflejante">
          <a:extLst>
            <a:ext uri="{FF2B5EF4-FFF2-40B4-BE49-F238E27FC236}">
              <a16:creationId xmlns="" xmlns:a16="http://schemas.microsoft.com/office/drawing/2014/main" id="{00000000-0008-0000-0000-0000F7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28" name="AutoShape 7" descr="Botón Aluminio con 2 Caras Reflejante">
          <a:extLst>
            <a:ext uri="{FF2B5EF4-FFF2-40B4-BE49-F238E27FC236}">
              <a16:creationId xmlns="" xmlns:a16="http://schemas.microsoft.com/office/drawing/2014/main" id="{00000000-0008-0000-0000-0000F8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29" name="AutoShape 8" descr="Botón Aluminio con 2 Caras Reflejante">
          <a:extLst>
            <a:ext uri="{FF2B5EF4-FFF2-40B4-BE49-F238E27FC236}">
              <a16:creationId xmlns="" xmlns:a16="http://schemas.microsoft.com/office/drawing/2014/main" id="{00000000-0008-0000-0000-0000F9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30" name="AutoShape 9" descr="Botón Aluminio con 2 Caras Reflejante">
          <a:extLst>
            <a:ext uri="{FF2B5EF4-FFF2-40B4-BE49-F238E27FC236}">
              <a16:creationId xmlns="" xmlns:a16="http://schemas.microsoft.com/office/drawing/2014/main" id="{00000000-0008-0000-0000-0000FA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31" name="AutoShape 10" descr="Botón Aluminio con 2 Caras Reflejante">
          <a:extLst>
            <a:ext uri="{FF2B5EF4-FFF2-40B4-BE49-F238E27FC236}">
              <a16:creationId xmlns="" xmlns:a16="http://schemas.microsoft.com/office/drawing/2014/main" id="{00000000-0008-0000-0000-0000FB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32" name="AutoShape 11" descr="Botón Aluminio con 2 Caras Reflejante">
          <a:extLst>
            <a:ext uri="{FF2B5EF4-FFF2-40B4-BE49-F238E27FC236}">
              <a16:creationId xmlns="" xmlns:a16="http://schemas.microsoft.com/office/drawing/2014/main" id="{00000000-0008-0000-0000-0000FC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33" name="AutoShape 13" descr="Botón Aluminio con 2 Caras Reflejante">
          <a:extLst>
            <a:ext uri="{FF2B5EF4-FFF2-40B4-BE49-F238E27FC236}">
              <a16:creationId xmlns="" xmlns:a16="http://schemas.microsoft.com/office/drawing/2014/main" id="{00000000-0008-0000-0000-0000FD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34" name="AutoShape 7" descr="Botón Aluminio con 2 Caras Reflejante">
          <a:extLst>
            <a:ext uri="{FF2B5EF4-FFF2-40B4-BE49-F238E27FC236}">
              <a16:creationId xmlns="" xmlns:a16="http://schemas.microsoft.com/office/drawing/2014/main" id="{00000000-0008-0000-0000-0000FE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35" name="AutoShape 8" descr="Botón Aluminio con 2 Caras Reflejante">
          <a:extLst>
            <a:ext uri="{FF2B5EF4-FFF2-40B4-BE49-F238E27FC236}">
              <a16:creationId xmlns="" xmlns:a16="http://schemas.microsoft.com/office/drawing/2014/main" id="{00000000-0008-0000-0000-0000FF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36" name="AutoShape 9" descr="Botón Aluminio con 2 Caras Reflejante">
          <a:extLst>
            <a:ext uri="{FF2B5EF4-FFF2-40B4-BE49-F238E27FC236}">
              <a16:creationId xmlns="" xmlns:a16="http://schemas.microsoft.com/office/drawing/2014/main" id="{00000000-0008-0000-0000-00000006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37" name="AutoShape 10" descr="Botón Aluminio con 2 Caras Reflejante">
          <a:extLst>
            <a:ext uri="{FF2B5EF4-FFF2-40B4-BE49-F238E27FC236}">
              <a16:creationId xmlns="" xmlns:a16="http://schemas.microsoft.com/office/drawing/2014/main" id="{00000000-0008-0000-0000-00000106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38" name="AutoShape 11" descr="Botón Aluminio con 2 Caras Reflejante">
          <a:extLst>
            <a:ext uri="{FF2B5EF4-FFF2-40B4-BE49-F238E27FC236}">
              <a16:creationId xmlns="" xmlns:a16="http://schemas.microsoft.com/office/drawing/2014/main" id="{00000000-0008-0000-0000-00000206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39" name="AutoShape 13" descr="Botón Aluminio con 2 Caras Reflejante">
          <a:extLst>
            <a:ext uri="{FF2B5EF4-FFF2-40B4-BE49-F238E27FC236}">
              <a16:creationId xmlns="" xmlns:a16="http://schemas.microsoft.com/office/drawing/2014/main" id="{00000000-0008-0000-0000-00000306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40" name="AutoShape 7" descr="Botón Aluminio con 2 Caras Reflejante">
          <a:extLst>
            <a:ext uri="{FF2B5EF4-FFF2-40B4-BE49-F238E27FC236}">
              <a16:creationId xmlns="" xmlns:a16="http://schemas.microsoft.com/office/drawing/2014/main" id="{00000000-0008-0000-0000-00000406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41" name="AutoShape 8" descr="Botón Aluminio con 2 Caras Reflejante">
          <a:extLst>
            <a:ext uri="{FF2B5EF4-FFF2-40B4-BE49-F238E27FC236}">
              <a16:creationId xmlns="" xmlns:a16="http://schemas.microsoft.com/office/drawing/2014/main" id="{00000000-0008-0000-0000-00000506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42" name="AutoShape 9" descr="Botón Aluminio con 2 Caras Reflejante">
          <a:extLst>
            <a:ext uri="{FF2B5EF4-FFF2-40B4-BE49-F238E27FC236}">
              <a16:creationId xmlns="" xmlns:a16="http://schemas.microsoft.com/office/drawing/2014/main" id="{00000000-0008-0000-0000-00000606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43" name="AutoShape 10" descr="Botón Aluminio con 2 Caras Reflejante">
          <a:extLst>
            <a:ext uri="{FF2B5EF4-FFF2-40B4-BE49-F238E27FC236}">
              <a16:creationId xmlns="" xmlns:a16="http://schemas.microsoft.com/office/drawing/2014/main" id="{00000000-0008-0000-0000-00000706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44" name="AutoShape 11" descr="Botón Aluminio con 2 Caras Reflejante">
          <a:extLst>
            <a:ext uri="{FF2B5EF4-FFF2-40B4-BE49-F238E27FC236}">
              <a16:creationId xmlns="" xmlns:a16="http://schemas.microsoft.com/office/drawing/2014/main" id="{00000000-0008-0000-0000-00000806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45" name="AutoShape 13" descr="Botón Aluminio con 2 Caras Reflejante">
          <a:extLst>
            <a:ext uri="{FF2B5EF4-FFF2-40B4-BE49-F238E27FC236}">
              <a16:creationId xmlns="" xmlns:a16="http://schemas.microsoft.com/office/drawing/2014/main" id="{00000000-0008-0000-0000-00000906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4800"/>
    <xdr:sp macro="" textlink="">
      <xdr:nvSpPr>
        <xdr:cNvPr id="1546" name="AutoShape 7" descr="Botón Aluminio con 2 Caras Reflejante">
          <a:extLst>
            <a:ext uri="{FF2B5EF4-FFF2-40B4-BE49-F238E27FC236}">
              <a16:creationId xmlns="" xmlns:a16="http://schemas.microsoft.com/office/drawing/2014/main" id="{00000000-0008-0000-0000-00000A06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4800"/>
    <xdr:sp macro="" textlink="">
      <xdr:nvSpPr>
        <xdr:cNvPr id="1547" name="AutoShape 8" descr="Botón Aluminio con 2 Caras Reflejante">
          <a:extLst>
            <a:ext uri="{FF2B5EF4-FFF2-40B4-BE49-F238E27FC236}">
              <a16:creationId xmlns="" xmlns:a16="http://schemas.microsoft.com/office/drawing/2014/main" id="{00000000-0008-0000-0000-00000B06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4800"/>
    <xdr:sp macro="" textlink="">
      <xdr:nvSpPr>
        <xdr:cNvPr id="1548" name="AutoShape 9" descr="Botón Aluminio con 2 Caras Reflejante">
          <a:extLst>
            <a:ext uri="{FF2B5EF4-FFF2-40B4-BE49-F238E27FC236}">
              <a16:creationId xmlns="" xmlns:a16="http://schemas.microsoft.com/office/drawing/2014/main" id="{00000000-0008-0000-0000-00000C06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4800"/>
    <xdr:sp macro="" textlink="">
      <xdr:nvSpPr>
        <xdr:cNvPr id="1549" name="AutoShape 10" descr="Botón Aluminio con 2 Caras Reflejante">
          <a:extLst>
            <a:ext uri="{FF2B5EF4-FFF2-40B4-BE49-F238E27FC236}">
              <a16:creationId xmlns="" xmlns:a16="http://schemas.microsoft.com/office/drawing/2014/main" id="{00000000-0008-0000-0000-00000D06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4800"/>
    <xdr:sp macro="" textlink="">
      <xdr:nvSpPr>
        <xdr:cNvPr id="1550" name="AutoShape 11" descr="Botón Aluminio con 2 Caras Reflejante">
          <a:extLst>
            <a:ext uri="{FF2B5EF4-FFF2-40B4-BE49-F238E27FC236}">
              <a16:creationId xmlns="" xmlns:a16="http://schemas.microsoft.com/office/drawing/2014/main" id="{00000000-0008-0000-0000-00000E06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4800"/>
    <xdr:sp macro="" textlink="">
      <xdr:nvSpPr>
        <xdr:cNvPr id="1551" name="AutoShape 13" descr="Botón Aluminio con 2 Caras Reflejante">
          <a:extLst>
            <a:ext uri="{FF2B5EF4-FFF2-40B4-BE49-F238E27FC236}">
              <a16:creationId xmlns="" xmlns:a16="http://schemas.microsoft.com/office/drawing/2014/main" id="{00000000-0008-0000-0000-00000F06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52" name="AutoShape 7" descr="Botón Aluminio con 2 Caras Reflejante">
          <a:extLst>
            <a:ext uri="{FF2B5EF4-FFF2-40B4-BE49-F238E27FC236}">
              <a16:creationId xmlns="" xmlns:a16="http://schemas.microsoft.com/office/drawing/2014/main" id="{00000000-0008-0000-0000-000010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53" name="AutoShape 8" descr="Botón Aluminio con 2 Caras Reflejante">
          <a:extLst>
            <a:ext uri="{FF2B5EF4-FFF2-40B4-BE49-F238E27FC236}">
              <a16:creationId xmlns="" xmlns:a16="http://schemas.microsoft.com/office/drawing/2014/main" id="{00000000-0008-0000-0000-000011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54" name="AutoShape 9" descr="Botón Aluminio con 2 Caras Reflejante">
          <a:extLst>
            <a:ext uri="{FF2B5EF4-FFF2-40B4-BE49-F238E27FC236}">
              <a16:creationId xmlns="" xmlns:a16="http://schemas.microsoft.com/office/drawing/2014/main" id="{00000000-0008-0000-0000-000012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55" name="AutoShape 10" descr="Botón Aluminio con 2 Caras Reflejante">
          <a:extLst>
            <a:ext uri="{FF2B5EF4-FFF2-40B4-BE49-F238E27FC236}">
              <a16:creationId xmlns="" xmlns:a16="http://schemas.microsoft.com/office/drawing/2014/main" id="{00000000-0008-0000-0000-000013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56" name="AutoShape 11" descr="Botón Aluminio con 2 Caras Reflejante">
          <a:extLst>
            <a:ext uri="{FF2B5EF4-FFF2-40B4-BE49-F238E27FC236}">
              <a16:creationId xmlns="" xmlns:a16="http://schemas.microsoft.com/office/drawing/2014/main" id="{00000000-0008-0000-0000-000014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57" name="AutoShape 13" descr="Botón Aluminio con 2 Caras Reflejante">
          <a:extLst>
            <a:ext uri="{FF2B5EF4-FFF2-40B4-BE49-F238E27FC236}">
              <a16:creationId xmlns="" xmlns:a16="http://schemas.microsoft.com/office/drawing/2014/main" id="{00000000-0008-0000-0000-000015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58" name="AutoShape 7" descr="Botón Aluminio con 2 Caras Reflejante">
          <a:extLst>
            <a:ext uri="{FF2B5EF4-FFF2-40B4-BE49-F238E27FC236}">
              <a16:creationId xmlns="" xmlns:a16="http://schemas.microsoft.com/office/drawing/2014/main" id="{00000000-0008-0000-0000-000016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59" name="AutoShape 8" descr="Botón Aluminio con 2 Caras Reflejante">
          <a:extLst>
            <a:ext uri="{FF2B5EF4-FFF2-40B4-BE49-F238E27FC236}">
              <a16:creationId xmlns="" xmlns:a16="http://schemas.microsoft.com/office/drawing/2014/main" id="{00000000-0008-0000-0000-000017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60" name="AutoShape 9" descr="Botón Aluminio con 2 Caras Reflejante">
          <a:extLst>
            <a:ext uri="{FF2B5EF4-FFF2-40B4-BE49-F238E27FC236}">
              <a16:creationId xmlns="" xmlns:a16="http://schemas.microsoft.com/office/drawing/2014/main" id="{00000000-0008-0000-0000-000018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61" name="AutoShape 10" descr="Botón Aluminio con 2 Caras Reflejante">
          <a:extLst>
            <a:ext uri="{FF2B5EF4-FFF2-40B4-BE49-F238E27FC236}">
              <a16:creationId xmlns="" xmlns:a16="http://schemas.microsoft.com/office/drawing/2014/main" id="{00000000-0008-0000-0000-000019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62" name="AutoShape 11" descr="Botón Aluminio con 2 Caras Reflejante">
          <a:extLst>
            <a:ext uri="{FF2B5EF4-FFF2-40B4-BE49-F238E27FC236}">
              <a16:creationId xmlns="" xmlns:a16="http://schemas.microsoft.com/office/drawing/2014/main" id="{00000000-0008-0000-0000-00001A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63" name="AutoShape 13" descr="Botón Aluminio con 2 Caras Reflejante">
          <a:extLst>
            <a:ext uri="{FF2B5EF4-FFF2-40B4-BE49-F238E27FC236}">
              <a16:creationId xmlns="" xmlns:a16="http://schemas.microsoft.com/office/drawing/2014/main" id="{00000000-0008-0000-0000-00001B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64" name="AutoShape 7" descr="Botón Aluminio con 2 Caras Reflejante">
          <a:extLst>
            <a:ext uri="{FF2B5EF4-FFF2-40B4-BE49-F238E27FC236}">
              <a16:creationId xmlns="" xmlns:a16="http://schemas.microsoft.com/office/drawing/2014/main" id="{00000000-0008-0000-0000-00001C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65" name="AutoShape 8" descr="Botón Aluminio con 2 Caras Reflejante">
          <a:extLst>
            <a:ext uri="{FF2B5EF4-FFF2-40B4-BE49-F238E27FC236}">
              <a16:creationId xmlns="" xmlns:a16="http://schemas.microsoft.com/office/drawing/2014/main" id="{00000000-0008-0000-0000-00001D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66" name="AutoShape 9" descr="Botón Aluminio con 2 Caras Reflejante">
          <a:extLst>
            <a:ext uri="{FF2B5EF4-FFF2-40B4-BE49-F238E27FC236}">
              <a16:creationId xmlns="" xmlns:a16="http://schemas.microsoft.com/office/drawing/2014/main" id="{00000000-0008-0000-0000-00001E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67" name="AutoShape 10" descr="Botón Aluminio con 2 Caras Reflejante">
          <a:extLst>
            <a:ext uri="{FF2B5EF4-FFF2-40B4-BE49-F238E27FC236}">
              <a16:creationId xmlns="" xmlns:a16="http://schemas.microsoft.com/office/drawing/2014/main" id="{00000000-0008-0000-0000-00001F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68" name="AutoShape 11" descr="Botón Aluminio con 2 Caras Reflejante">
          <a:extLst>
            <a:ext uri="{FF2B5EF4-FFF2-40B4-BE49-F238E27FC236}">
              <a16:creationId xmlns="" xmlns:a16="http://schemas.microsoft.com/office/drawing/2014/main" id="{00000000-0008-0000-0000-000020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69" name="AutoShape 13" descr="Botón Aluminio con 2 Caras Reflejante">
          <a:extLst>
            <a:ext uri="{FF2B5EF4-FFF2-40B4-BE49-F238E27FC236}">
              <a16:creationId xmlns="" xmlns:a16="http://schemas.microsoft.com/office/drawing/2014/main" id="{00000000-0008-0000-0000-000021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70" name="AutoShape 7" descr="Botón Aluminio con 2 Caras Reflejante">
          <a:extLst>
            <a:ext uri="{FF2B5EF4-FFF2-40B4-BE49-F238E27FC236}">
              <a16:creationId xmlns="" xmlns:a16="http://schemas.microsoft.com/office/drawing/2014/main" id="{00000000-0008-0000-0000-000022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71" name="AutoShape 8" descr="Botón Aluminio con 2 Caras Reflejante">
          <a:extLst>
            <a:ext uri="{FF2B5EF4-FFF2-40B4-BE49-F238E27FC236}">
              <a16:creationId xmlns="" xmlns:a16="http://schemas.microsoft.com/office/drawing/2014/main" id="{00000000-0008-0000-0000-000023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72" name="AutoShape 9" descr="Botón Aluminio con 2 Caras Reflejante">
          <a:extLst>
            <a:ext uri="{FF2B5EF4-FFF2-40B4-BE49-F238E27FC236}">
              <a16:creationId xmlns="" xmlns:a16="http://schemas.microsoft.com/office/drawing/2014/main" id="{00000000-0008-0000-0000-000024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73" name="AutoShape 10" descr="Botón Aluminio con 2 Caras Reflejante">
          <a:extLst>
            <a:ext uri="{FF2B5EF4-FFF2-40B4-BE49-F238E27FC236}">
              <a16:creationId xmlns="" xmlns:a16="http://schemas.microsoft.com/office/drawing/2014/main" id="{00000000-0008-0000-0000-000025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74" name="AutoShape 11" descr="Botón Aluminio con 2 Caras Reflejante">
          <a:extLst>
            <a:ext uri="{FF2B5EF4-FFF2-40B4-BE49-F238E27FC236}">
              <a16:creationId xmlns="" xmlns:a16="http://schemas.microsoft.com/office/drawing/2014/main" id="{00000000-0008-0000-0000-000026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75" name="AutoShape 13" descr="Botón Aluminio con 2 Caras Reflejante">
          <a:extLst>
            <a:ext uri="{FF2B5EF4-FFF2-40B4-BE49-F238E27FC236}">
              <a16:creationId xmlns="" xmlns:a16="http://schemas.microsoft.com/office/drawing/2014/main" id="{00000000-0008-0000-0000-000027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76" name="AutoShape 7" descr="Botón Aluminio con 2 Caras Reflejante">
          <a:extLst>
            <a:ext uri="{FF2B5EF4-FFF2-40B4-BE49-F238E27FC236}">
              <a16:creationId xmlns="" xmlns:a16="http://schemas.microsoft.com/office/drawing/2014/main" id="{00000000-0008-0000-0000-000028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77" name="AutoShape 8" descr="Botón Aluminio con 2 Caras Reflejante">
          <a:extLst>
            <a:ext uri="{FF2B5EF4-FFF2-40B4-BE49-F238E27FC236}">
              <a16:creationId xmlns="" xmlns:a16="http://schemas.microsoft.com/office/drawing/2014/main" id="{00000000-0008-0000-0000-000029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78" name="AutoShape 9" descr="Botón Aluminio con 2 Caras Reflejante">
          <a:extLst>
            <a:ext uri="{FF2B5EF4-FFF2-40B4-BE49-F238E27FC236}">
              <a16:creationId xmlns="" xmlns:a16="http://schemas.microsoft.com/office/drawing/2014/main" id="{00000000-0008-0000-0000-00002A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79" name="AutoShape 10" descr="Botón Aluminio con 2 Caras Reflejante">
          <a:extLst>
            <a:ext uri="{FF2B5EF4-FFF2-40B4-BE49-F238E27FC236}">
              <a16:creationId xmlns="" xmlns:a16="http://schemas.microsoft.com/office/drawing/2014/main" id="{00000000-0008-0000-0000-00002B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80" name="AutoShape 11" descr="Botón Aluminio con 2 Caras Reflejante">
          <a:extLst>
            <a:ext uri="{FF2B5EF4-FFF2-40B4-BE49-F238E27FC236}">
              <a16:creationId xmlns="" xmlns:a16="http://schemas.microsoft.com/office/drawing/2014/main" id="{00000000-0008-0000-0000-00002C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81" name="AutoShape 13" descr="Botón Aluminio con 2 Caras Reflejante">
          <a:extLst>
            <a:ext uri="{FF2B5EF4-FFF2-40B4-BE49-F238E27FC236}">
              <a16:creationId xmlns="" xmlns:a16="http://schemas.microsoft.com/office/drawing/2014/main" id="{00000000-0008-0000-0000-00002D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193</xdr:row>
      <xdr:rowOff>0</xdr:rowOff>
    </xdr:from>
    <xdr:ext cx="304800" cy="304800"/>
    <xdr:sp macro="" textlink="">
      <xdr:nvSpPr>
        <xdr:cNvPr id="1582" name="AutoShape 7" descr="Botón Aluminio con 2 Caras Reflejante">
          <a:extLst>
            <a:ext uri="{FF2B5EF4-FFF2-40B4-BE49-F238E27FC236}">
              <a16:creationId xmlns="" xmlns:a16="http://schemas.microsoft.com/office/drawing/2014/main" id="{00000000-0008-0000-0000-00002E060000}"/>
            </a:ext>
          </a:extLst>
        </xdr:cNvPr>
        <xdr:cNvSpPr>
          <a:spLocks noChangeAspect="1" noChangeArrowheads="1"/>
        </xdr:cNvSpPr>
      </xdr:nvSpPr>
      <xdr:spPr bwMode="auto">
        <a:xfrm>
          <a:off x="6229350" y="1230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193</xdr:row>
      <xdr:rowOff>0</xdr:rowOff>
    </xdr:from>
    <xdr:ext cx="304800" cy="304800"/>
    <xdr:sp macro="" textlink="">
      <xdr:nvSpPr>
        <xdr:cNvPr id="1583" name="AutoShape 8" descr="Botón Aluminio con 2 Caras Reflejante">
          <a:extLst>
            <a:ext uri="{FF2B5EF4-FFF2-40B4-BE49-F238E27FC236}">
              <a16:creationId xmlns="" xmlns:a16="http://schemas.microsoft.com/office/drawing/2014/main" id="{00000000-0008-0000-0000-00002F060000}"/>
            </a:ext>
          </a:extLst>
        </xdr:cNvPr>
        <xdr:cNvSpPr>
          <a:spLocks noChangeAspect="1" noChangeArrowheads="1"/>
        </xdr:cNvSpPr>
      </xdr:nvSpPr>
      <xdr:spPr bwMode="auto">
        <a:xfrm>
          <a:off x="6229350" y="1230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193</xdr:row>
      <xdr:rowOff>0</xdr:rowOff>
    </xdr:from>
    <xdr:ext cx="304800" cy="304800"/>
    <xdr:sp macro="" textlink="">
      <xdr:nvSpPr>
        <xdr:cNvPr id="1584" name="AutoShape 9" descr="Botón Aluminio con 2 Caras Reflejante">
          <a:extLst>
            <a:ext uri="{FF2B5EF4-FFF2-40B4-BE49-F238E27FC236}">
              <a16:creationId xmlns="" xmlns:a16="http://schemas.microsoft.com/office/drawing/2014/main" id="{00000000-0008-0000-0000-000030060000}"/>
            </a:ext>
          </a:extLst>
        </xdr:cNvPr>
        <xdr:cNvSpPr>
          <a:spLocks noChangeAspect="1" noChangeArrowheads="1"/>
        </xdr:cNvSpPr>
      </xdr:nvSpPr>
      <xdr:spPr bwMode="auto">
        <a:xfrm>
          <a:off x="6229350" y="1230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193</xdr:row>
      <xdr:rowOff>0</xdr:rowOff>
    </xdr:from>
    <xdr:ext cx="304800" cy="304800"/>
    <xdr:sp macro="" textlink="">
      <xdr:nvSpPr>
        <xdr:cNvPr id="1585" name="AutoShape 10" descr="Botón Aluminio con 2 Caras Reflejante">
          <a:extLst>
            <a:ext uri="{FF2B5EF4-FFF2-40B4-BE49-F238E27FC236}">
              <a16:creationId xmlns="" xmlns:a16="http://schemas.microsoft.com/office/drawing/2014/main" id="{00000000-0008-0000-0000-000031060000}"/>
            </a:ext>
          </a:extLst>
        </xdr:cNvPr>
        <xdr:cNvSpPr>
          <a:spLocks noChangeAspect="1" noChangeArrowheads="1"/>
        </xdr:cNvSpPr>
      </xdr:nvSpPr>
      <xdr:spPr bwMode="auto">
        <a:xfrm>
          <a:off x="6229350" y="1230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193</xdr:row>
      <xdr:rowOff>0</xdr:rowOff>
    </xdr:from>
    <xdr:ext cx="304800" cy="304800"/>
    <xdr:sp macro="" textlink="">
      <xdr:nvSpPr>
        <xdr:cNvPr id="1586" name="AutoShape 11" descr="Botón Aluminio con 2 Caras Reflejante">
          <a:extLst>
            <a:ext uri="{FF2B5EF4-FFF2-40B4-BE49-F238E27FC236}">
              <a16:creationId xmlns="" xmlns:a16="http://schemas.microsoft.com/office/drawing/2014/main" id="{00000000-0008-0000-0000-000032060000}"/>
            </a:ext>
          </a:extLst>
        </xdr:cNvPr>
        <xdr:cNvSpPr>
          <a:spLocks noChangeAspect="1" noChangeArrowheads="1"/>
        </xdr:cNvSpPr>
      </xdr:nvSpPr>
      <xdr:spPr bwMode="auto">
        <a:xfrm>
          <a:off x="6229350" y="1230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193</xdr:row>
      <xdr:rowOff>0</xdr:rowOff>
    </xdr:from>
    <xdr:ext cx="304800" cy="304800"/>
    <xdr:sp macro="" textlink="">
      <xdr:nvSpPr>
        <xdr:cNvPr id="1587" name="AutoShape 13" descr="Botón Aluminio con 2 Caras Reflejante">
          <a:extLst>
            <a:ext uri="{FF2B5EF4-FFF2-40B4-BE49-F238E27FC236}">
              <a16:creationId xmlns="" xmlns:a16="http://schemas.microsoft.com/office/drawing/2014/main" id="{00000000-0008-0000-0000-000033060000}"/>
            </a:ext>
          </a:extLst>
        </xdr:cNvPr>
        <xdr:cNvSpPr>
          <a:spLocks noChangeAspect="1" noChangeArrowheads="1"/>
        </xdr:cNvSpPr>
      </xdr:nvSpPr>
      <xdr:spPr bwMode="auto">
        <a:xfrm>
          <a:off x="6229350" y="1230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588" name="AutoShape 7" descr="Botón Aluminio con 2 Caras Reflejante">
          <a:extLst>
            <a:ext uri="{FF2B5EF4-FFF2-40B4-BE49-F238E27FC236}">
              <a16:creationId xmlns="" xmlns:a16="http://schemas.microsoft.com/office/drawing/2014/main" id="{00000000-0008-0000-0000-000034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589" name="AutoShape 8" descr="Botón Aluminio con 2 Caras Reflejante">
          <a:extLst>
            <a:ext uri="{FF2B5EF4-FFF2-40B4-BE49-F238E27FC236}">
              <a16:creationId xmlns="" xmlns:a16="http://schemas.microsoft.com/office/drawing/2014/main" id="{00000000-0008-0000-0000-000035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590" name="AutoShape 9" descr="Botón Aluminio con 2 Caras Reflejante">
          <a:extLst>
            <a:ext uri="{FF2B5EF4-FFF2-40B4-BE49-F238E27FC236}">
              <a16:creationId xmlns="" xmlns:a16="http://schemas.microsoft.com/office/drawing/2014/main" id="{00000000-0008-0000-0000-000036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591" name="AutoShape 10" descr="Botón Aluminio con 2 Caras Reflejante">
          <a:extLst>
            <a:ext uri="{FF2B5EF4-FFF2-40B4-BE49-F238E27FC236}">
              <a16:creationId xmlns="" xmlns:a16="http://schemas.microsoft.com/office/drawing/2014/main" id="{00000000-0008-0000-0000-000037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592" name="AutoShape 11" descr="Botón Aluminio con 2 Caras Reflejante">
          <a:extLst>
            <a:ext uri="{FF2B5EF4-FFF2-40B4-BE49-F238E27FC236}">
              <a16:creationId xmlns="" xmlns:a16="http://schemas.microsoft.com/office/drawing/2014/main" id="{00000000-0008-0000-0000-000038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593" name="AutoShape 13" descr="Botón Aluminio con 2 Caras Reflejante">
          <a:extLst>
            <a:ext uri="{FF2B5EF4-FFF2-40B4-BE49-F238E27FC236}">
              <a16:creationId xmlns="" xmlns:a16="http://schemas.microsoft.com/office/drawing/2014/main" id="{00000000-0008-0000-0000-000039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594" name="AutoShape 7" descr="Botón Aluminio con 2 Caras Reflejante">
          <a:extLst>
            <a:ext uri="{FF2B5EF4-FFF2-40B4-BE49-F238E27FC236}">
              <a16:creationId xmlns="" xmlns:a16="http://schemas.microsoft.com/office/drawing/2014/main" id="{00000000-0008-0000-0000-00003A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595" name="AutoShape 8" descr="Botón Aluminio con 2 Caras Reflejante">
          <a:extLst>
            <a:ext uri="{FF2B5EF4-FFF2-40B4-BE49-F238E27FC236}">
              <a16:creationId xmlns="" xmlns:a16="http://schemas.microsoft.com/office/drawing/2014/main" id="{00000000-0008-0000-0000-00003B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596" name="AutoShape 9" descr="Botón Aluminio con 2 Caras Reflejante">
          <a:extLst>
            <a:ext uri="{FF2B5EF4-FFF2-40B4-BE49-F238E27FC236}">
              <a16:creationId xmlns="" xmlns:a16="http://schemas.microsoft.com/office/drawing/2014/main" id="{00000000-0008-0000-0000-00003C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597" name="AutoShape 10" descr="Botón Aluminio con 2 Caras Reflejante">
          <a:extLst>
            <a:ext uri="{FF2B5EF4-FFF2-40B4-BE49-F238E27FC236}">
              <a16:creationId xmlns="" xmlns:a16="http://schemas.microsoft.com/office/drawing/2014/main" id="{00000000-0008-0000-0000-00003D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598" name="AutoShape 11" descr="Botón Aluminio con 2 Caras Reflejante">
          <a:extLst>
            <a:ext uri="{FF2B5EF4-FFF2-40B4-BE49-F238E27FC236}">
              <a16:creationId xmlns="" xmlns:a16="http://schemas.microsoft.com/office/drawing/2014/main" id="{00000000-0008-0000-0000-00003E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599" name="AutoShape 13" descr="Botón Aluminio con 2 Caras Reflejante">
          <a:extLst>
            <a:ext uri="{FF2B5EF4-FFF2-40B4-BE49-F238E27FC236}">
              <a16:creationId xmlns="" xmlns:a16="http://schemas.microsoft.com/office/drawing/2014/main" id="{00000000-0008-0000-0000-00003F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00" name="AutoShape 7" descr="Botón Aluminio con 2 Caras Reflejante">
          <a:extLst>
            <a:ext uri="{FF2B5EF4-FFF2-40B4-BE49-F238E27FC236}">
              <a16:creationId xmlns="" xmlns:a16="http://schemas.microsoft.com/office/drawing/2014/main" id="{00000000-0008-0000-0000-000040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01" name="AutoShape 8" descr="Botón Aluminio con 2 Caras Reflejante">
          <a:extLst>
            <a:ext uri="{FF2B5EF4-FFF2-40B4-BE49-F238E27FC236}">
              <a16:creationId xmlns="" xmlns:a16="http://schemas.microsoft.com/office/drawing/2014/main" id="{00000000-0008-0000-0000-000041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02" name="AutoShape 9" descr="Botón Aluminio con 2 Caras Reflejante">
          <a:extLst>
            <a:ext uri="{FF2B5EF4-FFF2-40B4-BE49-F238E27FC236}">
              <a16:creationId xmlns="" xmlns:a16="http://schemas.microsoft.com/office/drawing/2014/main" id="{00000000-0008-0000-0000-000042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03" name="AutoShape 10" descr="Botón Aluminio con 2 Caras Reflejante">
          <a:extLst>
            <a:ext uri="{FF2B5EF4-FFF2-40B4-BE49-F238E27FC236}">
              <a16:creationId xmlns="" xmlns:a16="http://schemas.microsoft.com/office/drawing/2014/main" id="{00000000-0008-0000-0000-000043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04" name="AutoShape 11" descr="Botón Aluminio con 2 Caras Reflejante">
          <a:extLst>
            <a:ext uri="{FF2B5EF4-FFF2-40B4-BE49-F238E27FC236}">
              <a16:creationId xmlns="" xmlns:a16="http://schemas.microsoft.com/office/drawing/2014/main" id="{00000000-0008-0000-0000-000044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05" name="AutoShape 13" descr="Botón Aluminio con 2 Caras Reflejante">
          <a:extLst>
            <a:ext uri="{FF2B5EF4-FFF2-40B4-BE49-F238E27FC236}">
              <a16:creationId xmlns="" xmlns:a16="http://schemas.microsoft.com/office/drawing/2014/main" id="{00000000-0008-0000-0000-000045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06" name="AutoShape 7" descr="Botón Aluminio con 2 Caras Reflejante">
          <a:extLst>
            <a:ext uri="{FF2B5EF4-FFF2-40B4-BE49-F238E27FC236}">
              <a16:creationId xmlns="" xmlns:a16="http://schemas.microsoft.com/office/drawing/2014/main" id="{00000000-0008-0000-0000-000046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07" name="AutoShape 8" descr="Botón Aluminio con 2 Caras Reflejante">
          <a:extLst>
            <a:ext uri="{FF2B5EF4-FFF2-40B4-BE49-F238E27FC236}">
              <a16:creationId xmlns="" xmlns:a16="http://schemas.microsoft.com/office/drawing/2014/main" id="{00000000-0008-0000-0000-000047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08" name="AutoShape 9" descr="Botón Aluminio con 2 Caras Reflejante">
          <a:extLst>
            <a:ext uri="{FF2B5EF4-FFF2-40B4-BE49-F238E27FC236}">
              <a16:creationId xmlns="" xmlns:a16="http://schemas.microsoft.com/office/drawing/2014/main" id="{00000000-0008-0000-0000-000048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09" name="AutoShape 10" descr="Botón Aluminio con 2 Caras Reflejante">
          <a:extLst>
            <a:ext uri="{FF2B5EF4-FFF2-40B4-BE49-F238E27FC236}">
              <a16:creationId xmlns="" xmlns:a16="http://schemas.microsoft.com/office/drawing/2014/main" id="{00000000-0008-0000-0000-000049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10" name="AutoShape 11" descr="Botón Aluminio con 2 Caras Reflejante">
          <a:extLst>
            <a:ext uri="{FF2B5EF4-FFF2-40B4-BE49-F238E27FC236}">
              <a16:creationId xmlns="" xmlns:a16="http://schemas.microsoft.com/office/drawing/2014/main" id="{00000000-0008-0000-0000-00004A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11" name="AutoShape 13" descr="Botón Aluminio con 2 Caras Reflejante">
          <a:extLst>
            <a:ext uri="{FF2B5EF4-FFF2-40B4-BE49-F238E27FC236}">
              <a16:creationId xmlns="" xmlns:a16="http://schemas.microsoft.com/office/drawing/2014/main" id="{00000000-0008-0000-0000-00004B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12" name="AutoShape 7" descr="Botón Aluminio con 2 Caras Reflejante">
          <a:extLst>
            <a:ext uri="{FF2B5EF4-FFF2-40B4-BE49-F238E27FC236}">
              <a16:creationId xmlns="" xmlns:a16="http://schemas.microsoft.com/office/drawing/2014/main" id="{00000000-0008-0000-0000-00004C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13" name="AutoShape 8" descr="Botón Aluminio con 2 Caras Reflejante">
          <a:extLst>
            <a:ext uri="{FF2B5EF4-FFF2-40B4-BE49-F238E27FC236}">
              <a16:creationId xmlns="" xmlns:a16="http://schemas.microsoft.com/office/drawing/2014/main" id="{00000000-0008-0000-0000-00004D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14" name="AutoShape 9" descr="Botón Aluminio con 2 Caras Reflejante">
          <a:extLst>
            <a:ext uri="{FF2B5EF4-FFF2-40B4-BE49-F238E27FC236}">
              <a16:creationId xmlns="" xmlns:a16="http://schemas.microsoft.com/office/drawing/2014/main" id="{00000000-0008-0000-0000-00004E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15" name="AutoShape 10" descr="Botón Aluminio con 2 Caras Reflejante">
          <a:extLst>
            <a:ext uri="{FF2B5EF4-FFF2-40B4-BE49-F238E27FC236}">
              <a16:creationId xmlns="" xmlns:a16="http://schemas.microsoft.com/office/drawing/2014/main" id="{00000000-0008-0000-0000-00004F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16" name="AutoShape 11" descr="Botón Aluminio con 2 Caras Reflejante">
          <a:extLst>
            <a:ext uri="{FF2B5EF4-FFF2-40B4-BE49-F238E27FC236}">
              <a16:creationId xmlns="" xmlns:a16="http://schemas.microsoft.com/office/drawing/2014/main" id="{00000000-0008-0000-0000-000050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17" name="AutoShape 13" descr="Botón Aluminio con 2 Caras Reflejante">
          <a:extLst>
            <a:ext uri="{FF2B5EF4-FFF2-40B4-BE49-F238E27FC236}">
              <a16:creationId xmlns="" xmlns:a16="http://schemas.microsoft.com/office/drawing/2014/main" id="{00000000-0008-0000-0000-000051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618" name="AutoShape 7" descr="Botón Aluminio con 2 Caras Reflejante">
          <a:extLst>
            <a:ext uri="{FF2B5EF4-FFF2-40B4-BE49-F238E27FC236}">
              <a16:creationId xmlns="" xmlns:a16="http://schemas.microsoft.com/office/drawing/2014/main" id="{00000000-0008-0000-0000-00005206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619" name="AutoShape 8" descr="Botón Aluminio con 2 Caras Reflejante">
          <a:extLst>
            <a:ext uri="{FF2B5EF4-FFF2-40B4-BE49-F238E27FC236}">
              <a16:creationId xmlns="" xmlns:a16="http://schemas.microsoft.com/office/drawing/2014/main" id="{00000000-0008-0000-0000-00005306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620" name="AutoShape 9" descr="Botón Aluminio con 2 Caras Reflejante">
          <a:extLst>
            <a:ext uri="{FF2B5EF4-FFF2-40B4-BE49-F238E27FC236}">
              <a16:creationId xmlns="" xmlns:a16="http://schemas.microsoft.com/office/drawing/2014/main" id="{00000000-0008-0000-0000-00005406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621" name="AutoShape 10" descr="Botón Aluminio con 2 Caras Reflejante">
          <a:extLst>
            <a:ext uri="{FF2B5EF4-FFF2-40B4-BE49-F238E27FC236}">
              <a16:creationId xmlns="" xmlns:a16="http://schemas.microsoft.com/office/drawing/2014/main" id="{00000000-0008-0000-0000-00005506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622" name="AutoShape 11" descr="Botón Aluminio con 2 Caras Reflejante">
          <a:extLst>
            <a:ext uri="{FF2B5EF4-FFF2-40B4-BE49-F238E27FC236}">
              <a16:creationId xmlns="" xmlns:a16="http://schemas.microsoft.com/office/drawing/2014/main" id="{00000000-0008-0000-0000-00005606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623" name="AutoShape 13" descr="Botón Aluminio con 2 Caras Reflejante">
          <a:extLst>
            <a:ext uri="{FF2B5EF4-FFF2-40B4-BE49-F238E27FC236}">
              <a16:creationId xmlns="" xmlns:a16="http://schemas.microsoft.com/office/drawing/2014/main" id="{00000000-0008-0000-0000-00005706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624" name="AutoShape 7" descr="Botón Aluminio con 2 Caras Reflejante">
          <a:extLst>
            <a:ext uri="{FF2B5EF4-FFF2-40B4-BE49-F238E27FC236}">
              <a16:creationId xmlns="" xmlns:a16="http://schemas.microsoft.com/office/drawing/2014/main" id="{00000000-0008-0000-0000-00005806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625" name="AutoShape 8" descr="Botón Aluminio con 2 Caras Reflejante">
          <a:extLst>
            <a:ext uri="{FF2B5EF4-FFF2-40B4-BE49-F238E27FC236}">
              <a16:creationId xmlns="" xmlns:a16="http://schemas.microsoft.com/office/drawing/2014/main" id="{00000000-0008-0000-0000-00005906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626" name="AutoShape 9" descr="Botón Aluminio con 2 Caras Reflejante">
          <a:extLst>
            <a:ext uri="{FF2B5EF4-FFF2-40B4-BE49-F238E27FC236}">
              <a16:creationId xmlns="" xmlns:a16="http://schemas.microsoft.com/office/drawing/2014/main" id="{00000000-0008-0000-0000-00005A06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627" name="AutoShape 10" descr="Botón Aluminio con 2 Caras Reflejante">
          <a:extLst>
            <a:ext uri="{FF2B5EF4-FFF2-40B4-BE49-F238E27FC236}">
              <a16:creationId xmlns="" xmlns:a16="http://schemas.microsoft.com/office/drawing/2014/main" id="{00000000-0008-0000-0000-00005B06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628" name="AutoShape 11" descr="Botón Aluminio con 2 Caras Reflejante">
          <a:extLst>
            <a:ext uri="{FF2B5EF4-FFF2-40B4-BE49-F238E27FC236}">
              <a16:creationId xmlns="" xmlns:a16="http://schemas.microsoft.com/office/drawing/2014/main" id="{00000000-0008-0000-0000-00005C06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629" name="AutoShape 13" descr="Botón Aluminio con 2 Caras Reflejante">
          <a:extLst>
            <a:ext uri="{FF2B5EF4-FFF2-40B4-BE49-F238E27FC236}">
              <a16:creationId xmlns="" xmlns:a16="http://schemas.microsoft.com/office/drawing/2014/main" id="{00000000-0008-0000-0000-00005D06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30" name="AutoShape 7" descr="Botón Aluminio con 2 Caras Reflejante">
          <a:extLst>
            <a:ext uri="{FF2B5EF4-FFF2-40B4-BE49-F238E27FC236}">
              <a16:creationId xmlns="" xmlns:a16="http://schemas.microsoft.com/office/drawing/2014/main" id="{00000000-0008-0000-0000-00005E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31" name="AutoShape 8" descr="Botón Aluminio con 2 Caras Reflejante">
          <a:extLst>
            <a:ext uri="{FF2B5EF4-FFF2-40B4-BE49-F238E27FC236}">
              <a16:creationId xmlns="" xmlns:a16="http://schemas.microsoft.com/office/drawing/2014/main" id="{00000000-0008-0000-0000-00005F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32" name="AutoShape 9" descr="Botón Aluminio con 2 Caras Reflejante">
          <a:extLst>
            <a:ext uri="{FF2B5EF4-FFF2-40B4-BE49-F238E27FC236}">
              <a16:creationId xmlns="" xmlns:a16="http://schemas.microsoft.com/office/drawing/2014/main" id="{00000000-0008-0000-0000-000060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33" name="AutoShape 10" descr="Botón Aluminio con 2 Caras Reflejante">
          <a:extLst>
            <a:ext uri="{FF2B5EF4-FFF2-40B4-BE49-F238E27FC236}">
              <a16:creationId xmlns="" xmlns:a16="http://schemas.microsoft.com/office/drawing/2014/main" id="{00000000-0008-0000-0000-000061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34" name="AutoShape 11" descr="Botón Aluminio con 2 Caras Reflejante">
          <a:extLst>
            <a:ext uri="{FF2B5EF4-FFF2-40B4-BE49-F238E27FC236}">
              <a16:creationId xmlns="" xmlns:a16="http://schemas.microsoft.com/office/drawing/2014/main" id="{00000000-0008-0000-0000-000062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35" name="AutoShape 13" descr="Botón Aluminio con 2 Caras Reflejante">
          <a:extLst>
            <a:ext uri="{FF2B5EF4-FFF2-40B4-BE49-F238E27FC236}">
              <a16:creationId xmlns="" xmlns:a16="http://schemas.microsoft.com/office/drawing/2014/main" id="{00000000-0008-0000-0000-000063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36" name="AutoShape 7" descr="Botón Aluminio con 2 Caras Reflejante">
          <a:extLst>
            <a:ext uri="{FF2B5EF4-FFF2-40B4-BE49-F238E27FC236}">
              <a16:creationId xmlns="" xmlns:a16="http://schemas.microsoft.com/office/drawing/2014/main" id="{00000000-0008-0000-0000-000064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37" name="AutoShape 8" descr="Botón Aluminio con 2 Caras Reflejante">
          <a:extLst>
            <a:ext uri="{FF2B5EF4-FFF2-40B4-BE49-F238E27FC236}">
              <a16:creationId xmlns="" xmlns:a16="http://schemas.microsoft.com/office/drawing/2014/main" id="{00000000-0008-0000-0000-000065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38" name="AutoShape 9" descr="Botón Aluminio con 2 Caras Reflejante">
          <a:extLst>
            <a:ext uri="{FF2B5EF4-FFF2-40B4-BE49-F238E27FC236}">
              <a16:creationId xmlns="" xmlns:a16="http://schemas.microsoft.com/office/drawing/2014/main" id="{00000000-0008-0000-0000-000066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39" name="AutoShape 10" descr="Botón Aluminio con 2 Caras Reflejante">
          <a:extLst>
            <a:ext uri="{FF2B5EF4-FFF2-40B4-BE49-F238E27FC236}">
              <a16:creationId xmlns="" xmlns:a16="http://schemas.microsoft.com/office/drawing/2014/main" id="{00000000-0008-0000-0000-000067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40" name="AutoShape 11" descr="Botón Aluminio con 2 Caras Reflejante">
          <a:extLst>
            <a:ext uri="{FF2B5EF4-FFF2-40B4-BE49-F238E27FC236}">
              <a16:creationId xmlns="" xmlns:a16="http://schemas.microsoft.com/office/drawing/2014/main" id="{00000000-0008-0000-0000-000068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41" name="AutoShape 13" descr="Botón Aluminio con 2 Caras Reflejante">
          <a:extLst>
            <a:ext uri="{FF2B5EF4-FFF2-40B4-BE49-F238E27FC236}">
              <a16:creationId xmlns="" xmlns:a16="http://schemas.microsoft.com/office/drawing/2014/main" id="{00000000-0008-0000-0000-000069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42" name="AutoShape 7" descr="Botón Aluminio con 2 Caras Reflejante">
          <a:extLst>
            <a:ext uri="{FF2B5EF4-FFF2-40B4-BE49-F238E27FC236}">
              <a16:creationId xmlns="" xmlns:a16="http://schemas.microsoft.com/office/drawing/2014/main" id="{00000000-0008-0000-0000-00006A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43" name="AutoShape 8" descr="Botón Aluminio con 2 Caras Reflejante">
          <a:extLst>
            <a:ext uri="{FF2B5EF4-FFF2-40B4-BE49-F238E27FC236}">
              <a16:creationId xmlns="" xmlns:a16="http://schemas.microsoft.com/office/drawing/2014/main" id="{00000000-0008-0000-0000-00006B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44" name="AutoShape 9" descr="Botón Aluminio con 2 Caras Reflejante">
          <a:extLst>
            <a:ext uri="{FF2B5EF4-FFF2-40B4-BE49-F238E27FC236}">
              <a16:creationId xmlns="" xmlns:a16="http://schemas.microsoft.com/office/drawing/2014/main" id="{00000000-0008-0000-0000-00006C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45" name="AutoShape 10" descr="Botón Aluminio con 2 Caras Reflejante">
          <a:extLst>
            <a:ext uri="{FF2B5EF4-FFF2-40B4-BE49-F238E27FC236}">
              <a16:creationId xmlns="" xmlns:a16="http://schemas.microsoft.com/office/drawing/2014/main" id="{00000000-0008-0000-0000-00006D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46" name="AutoShape 11" descr="Botón Aluminio con 2 Caras Reflejante">
          <a:extLst>
            <a:ext uri="{FF2B5EF4-FFF2-40B4-BE49-F238E27FC236}">
              <a16:creationId xmlns="" xmlns:a16="http://schemas.microsoft.com/office/drawing/2014/main" id="{00000000-0008-0000-0000-00006E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47" name="AutoShape 13" descr="Botón Aluminio con 2 Caras Reflejante">
          <a:extLst>
            <a:ext uri="{FF2B5EF4-FFF2-40B4-BE49-F238E27FC236}">
              <a16:creationId xmlns="" xmlns:a16="http://schemas.microsoft.com/office/drawing/2014/main" id="{00000000-0008-0000-0000-00006F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48" name="AutoShape 7" descr="Botón Aluminio con 2 Caras Reflejante">
          <a:extLst>
            <a:ext uri="{FF2B5EF4-FFF2-40B4-BE49-F238E27FC236}">
              <a16:creationId xmlns="" xmlns:a16="http://schemas.microsoft.com/office/drawing/2014/main" id="{00000000-0008-0000-0000-000070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49" name="AutoShape 8" descr="Botón Aluminio con 2 Caras Reflejante">
          <a:extLst>
            <a:ext uri="{FF2B5EF4-FFF2-40B4-BE49-F238E27FC236}">
              <a16:creationId xmlns="" xmlns:a16="http://schemas.microsoft.com/office/drawing/2014/main" id="{00000000-0008-0000-0000-000071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50" name="AutoShape 9" descr="Botón Aluminio con 2 Caras Reflejante">
          <a:extLst>
            <a:ext uri="{FF2B5EF4-FFF2-40B4-BE49-F238E27FC236}">
              <a16:creationId xmlns="" xmlns:a16="http://schemas.microsoft.com/office/drawing/2014/main" id="{00000000-0008-0000-0000-000072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51" name="AutoShape 10" descr="Botón Aluminio con 2 Caras Reflejante">
          <a:extLst>
            <a:ext uri="{FF2B5EF4-FFF2-40B4-BE49-F238E27FC236}">
              <a16:creationId xmlns="" xmlns:a16="http://schemas.microsoft.com/office/drawing/2014/main" id="{00000000-0008-0000-0000-000073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52" name="AutoShape 11" descr="Botón Aluminio con 2 Caras Reflejante">
          <a:extLst>
            <a:ext uri="{FF2B5EF4-FFF2-40B4-BE49-F238E27FC236}">
              <a16:creationId xmlns="" xmlns:a16="http://schemas.microsoft.com/office/drawing/2014/main" id="{00000000-0008-0000-0000-000074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53" name="AutoShape 13" descr="Botón Aluminio con 2 Caras Reflejante">
          <a:extLst>
            <a:ext uri="{FF2B5EF4-FFF2-40B4-BE49-F238E27FC236}">
              <a16:creationId xmlns="" xmlns:a16="http://schemas.microsoft.com/office/drawing/2014/main" id="{00000000-0008-0000-0000-000075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54" name="AutoShape 7" descr="Botón Aluminio con 2 Caras Reflejante">
          <a:extLst>
            <a:ext uri="{FF2B5EF4-FFF2-40B4-BE49-F238E27FC236}">
              <a16:creationId xmlns="" xmlns:a16="http://schemas.microsoft.com/office/drawing/2014/main" id="{00000000-0008-0000-0000-000076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55" name="AutoShape 8" descr="Botón Aluminio con 2 Caras Reflejante">
          <a:extLst>
            <a:ext uri="{FF2B5EF4-FFF2-40B4-BE49-F238E27FC236}">
              <a16:creationId xmlns="" xmlns:a16="http://schemas.microsoft.com/office/drawing/2014/main" id="{00000000-0008-0000-0000-000077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56" name="AutoShape 9" descr="Botón Aluminio con 2 Caras Reflejante">
          <a:extLst>
            <a:ext uri="{FF2B5EF4-FFF2-40B4-BE49-F238E27FC236}">
              <a16:creationId xmlns="" xmlns:a16="http://schemas.microsoft.com/office/drawing/2014/main" id="{00000000-0008-0000-0000-000078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57" name="AutoShape 10" descr="Botón Aluminio con 2 Caras Reflejante">
          <a:extLst>
            <a:ext uri="{FF2B5EF4-FFF2-40B4-BE49-F238E27FC236}">
              <a16:creationId xmlns="" xmlns:a16="http://schemas.microsoft.com/office/drawing/2014/main" id="{00000000-0008-0000-0000-000079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58" name="AutoShape 11" descr="Botón Aluminio con 2 Caras Reflejante">
          <a:extLst>
            <a:ext uri="{FF2B5EF4-FFF2-40B4-BE49-F238E27FC236}">
              <a16:creationId xmlns="" xmlns:a16="http://schemas.microsoft.com/office/drawing/2014/main" id="{00000000-0008-0000-0000-00007A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59" name="AutoShape 13" descr="Botón Aluminio con 2 Caras Reflejante">
          <a:extLst>
            <a:ext uri="{FF2B5EF4-FFF2-40B4-BE49-F238E27FC236}">
              <a16:creationId xmlns="" xmlns:a16="http://schemas.microsoft.com/office/drawing/2014/main" id="{00000000-0008-0000-0000-00007B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1660" name="AutoShape 7" descr="Botón Aluminio con 2 Caras Reflejante">
          <a:extLst>
            <a:ext uri="{FF2B5EF4-FFF2-40B4-BE49-F238E27FC236}">
              <a16:creationId xmlns="" xmlns:a16="http://schemas.microsoft.com/office/drawing/2014/main" id="{00000000-0008-0000-0000-00007C060000}"/>
            </a:ext>
          </a:extLst>
        </xdr:cNvPr>
        <xdr:cNvSpPr>
          <a:spLocks noChangeAspect="1" noChangeArrowheads="1"/>
        </xdr:cNvSpPr>
      </xdr:nvSpPr>
      <xdr:spPr bwMode="auto">
        <a:xfrm>
          <a:off x="6229350" y="2004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1661" name="AutoShape 8" descr="Botón Aluminio con 2 Caras Reflejante">
          <a:extLst>
            <a:ext uri="{FF2B5EF4-FFF2-40B4-BE49-F238E27FC236}">
              <a16:creationId xmlns="" xmlns:a16="http://schemas.microsoft.com/office/drawing/2014/main" id="{00000000-0008-0000-0000-00007D060000}"/>
            </a:ext>
          </a:extLst>
        </xdr:cNvPr>
        <xdr:cNvSpPr>
          <a:spLocks noChangeAspect="1" noChangeArrowheads="1"/>
        </xdr:cNvSpPr>
      </xdr:nvSpPr>
      <xdr:spPr bwMode="auto">
        <a:xfrm>
          <a:off x="6229350" y="2004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1662" name="AutoShape 9" descr="Botón Aluminio con 2 Caras Reflejante">
          <a:extLst>
            <a:ext uri="{FF2B5EF4-FFF2-40B4-BE49-F238E27FC236}">
              <a16:creationId xmlns="" xmlns:a16="http://schemas.microsoft.com/office/drawing/2014/main" id="{00000000-0008-0000-0000-00007E060000}"/>
            </a:ext>
          </a:extLst>
        </xdr:cNvPr>
        <xdr:cNvSpPr>
          <a:spLocks noChangeAspect="1" noChangeArrowheads="1"/>
        </xdr:cNvSpPr>
      </xdr:nvSpPr>
      <xdr:spPr bwMode="auto">
        <a:xfrm>
          <a:off x="6229350" y="2004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1663" name="AutoShape 10" descr="Botón Aluminio con 2 Caras Reflejante">
          <a:extLst>
            <a:ext uri="{FF2B5EF4-FFF2-40B4-BE49-F238E27FC236}">
              <a16:creationId xmlns="" xmlns:a16="http://schemas.microsoft.com/office/drawing/2014/main" id="{00000000-0008-0000-0000-00007F060000}"/>
            </a:ext>
          </a:extLst>
        </xdr:cNvPr>
        <xdr:cNvSpPr>
          <a:spLocks noChangeAspect="1" noChangeArrowheads="1"/>
        </xdr:cNvSpPr>
      </xdr:nvSpPr>
      <xdr:spPr bwMode="auto">
        <a:xfrm>
          <a:off x="6229350" y="2004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1664" name="AutoShape 11" descr="Botón Aluminio con 2 Caras Reflejante">
          <a:extLst>
            <a:ext uri="{FF2B5EF4-FFF2-40B4-BE49-F238E27FC236}">
              <a16:creationId xmlns="" xmlns:a16="http://schemas.microsoft.com/office/drawing/2014/main" id="{00000000-0008-0000-0000-000080060000}"/>
            </a:ext>
          </a:extLst>
        </xdr:cNvPr>
        <xdr:cNvSpPr>
          <a:spLocks noChangeAspect="1" noChangeArrowheads="1"/>
        </xdr:cNvSpPr>
      </xdr:nvSpPr>
      <xdr:spPr bwMode="auto">
        <a:xfrm>
          <a:off x="6229350" y="2004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1665" name="AutoShape 13" descr="Botón Aluminio con 2 Caras Reflejante">
          <a:extLst>
            <a:ext uri="{FF2B5EF4-FFF2-40B4-BE49-F238E27FC236}">
              <a16:creationId xmlns="" xmlns:a16="http://schemas.microsoft.com/office/drawing/2014/main" id="{00000000-0008-0000-0000-000081060000}"/>
            </a:ext>
          </a:extLst>
        </xdr:cNvPr>
        <xdr:cNvSpPr>
          <a:spLocks noChangeAspect="1" noChangeArrowheads="1"/>
        </xdr:cNvSpPr>
      </xdr:nvSpPr>
      <xdr:spPr bwMode="auto">
        <a:xfrm>
          <a:off x="6229350" y="2004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66" name="AutoShape 7" descr="Botón Aluminio con 2 Caras Reflejante">
          <a:extLst>
            <a:ext uri="{FF2B5EF4-FFF2-40B4-BE49-F238E27FC236}">
              <a16:creationId xmlns="" xmlns:a16="http://schemas.microsoft.com/office/drawing/2014/main" id="{00000000-0008-0000-0000-000082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67" name="AutoShape 8" descr="Botón Aluminio con 2 Caras Reflejante">
          <a:extLst>
            <a:ext uri="{FF2B5EF4-FFF2-40B4-BE49-F238E27FC236}">
              <a16:creationId xmlns="" xmlns:a16="http://schemas.microsoft.com/office/drawing/2014/main" id="{00000000-0008-0000-0000-000083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68" name="AutoShape 9" descr="Botón Aluminio con 2 Caras Reflejante">
          <a:extLst>
            <a:ext uri="{FF2B5EF4-FFF2-40B4-BE49-F238E27FC236}">
              <a16:creationId xmlns="" xmlns:a16="http://schemas.microsoft.com/office/drawing/2014/main" id="{00000000-0008-0000-0000-000084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69" name="AutoShape 10" descr="Botón Aluminio con 2 Caras Reflejante">
          <a:extLst>
            <a:ext uri="{FF2B5EF4-FFF2-40B4-BE49-F238E27FC236}">
              <a16:creationId xmlns="" xmlns:a16="http://schemas.microsoft.com/office/drawing/2014/main" id="{00000000-0008-0000-0000-000085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70" name="AutoShape 11" descr="Botón Aluminio con 2 Caras Reflejante">
          <a:extLst>
            <a:ext uri="{FF2B5EF4-FFF2-40B4-BE49-F238E27FC236}">
              <a16:creationId xmlns="" xmlns:a16="http://schemas.microsoft.com/office/drawing/2014/main" id="{00000000-0008-0000-0000-000086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71" name="AutoShape 13" descr="Botón Aluminio con 2 Caras Reflejante">
          <a:extLst>
            <a:ext uri="{FF2B5EF4-FFF2-40B4-BE49-F238E27FC236}">
              <a16:creationId xmlns="" xmlns:a16="http://schemas.microsoft.com/office/drawing/2014/main" id="{00000000-0008-0000-0000-000087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72" name="AutoShape 7" descr="Botón Aluminio con 2 Caras Reflejante">
          <a:extLst>
            <a:ext uri="{FF2B5EF4-FFF2-40B4-BE49-F238E27FC236}">
              <a16:creationId xmlns="" xmlns:a16="http://schemas.microsoft.com/office/drawing/2014/main" id="{00000000-0008-0000-0000-000088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73" name="AutoShape 8" descr="Botón Aluminio con 2 Caras Reflejante">
          <a:extLst>
            <a:ext uri="{FF2B5EF4-FFF2-40B4-BE49-F238E27FC236}">
              <a16:creationId xmlns="" xmlns:a16="http://schemas.microsoft.com/office/drawing/2014/main" id="{00000000-0008-0000-0000-000089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74" name="AutoShape 9" descr="Botón Aluminio con 2 Caras Reflejante">
          <a:extLst>
            <a:ext uri="{FF2B5EF4-FFF2-40B4-BE49-F238E27FC236}">
              <a16:creationId xmlns="" xmlns:a16="http://schemas.microsoft.com/office/drawing/2014/main" id="{00000000-0008-0000-0000-00008A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75" name="AutoShape 10" descr="Botón Aluminio con 2 Caras Reflejante">
          <a:extLst>
            <a:ext uri="{FF2B5EF4-FFF2-40B4-BE49-F238E27FC236}">
              <a16:creationId xmlns="" xmlns:a16="http://schemas.microsoft.com/office/drawing/2014/main" id="{00000000-0008-0000-0000-00008B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76" name="AutoShape 11" descr="Botón Aluminio con 2 Caras Reflejante">
          <a:extLst>
            <a:ext uri="{FF2B5EF4-FFF2-40B4-BE49-F238E27FC236}">
              <a16:creationId xmlns="" xmlns:a16="http://schemas.microsoft.com/office/drawing/2014/main" id="{00000000-0008-0000-0000-00008C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77" name="AutoShape 13" descr="Botón Aluminio con 2 Caras Reflejante">
          <a:extLst>
            <a:ext uri="{FF2B5EF4-FFF2-40B4-BE49-F238E27FC236}">
              <a16:creationId xmlns="" xmlns:a16="http://schemas.microsoft.com/office/drawing/2014/main" id="{00000000-0008-0000-0000-00008D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78" name="AutoShape 7" descr="Botón Aluminio con 2 Caras Reflejante">
          <a:extLst>
            <a:ext uri="{FF2B5EF4-FFF2-40B4-BE49-F238E27FC236}">
              <a16:creationId xmlns="" xmlns:a16="http://schemas.microsoft.com/office/drawing/2014/main" id="{00000000-0008-0000-0000-00008E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79" name="AutoShape 8" descr="Botón Aluminio con 2 Caras Reflejante">
          <a:extLst>
            <a:ext uri="{FF2B5EF4-FFF2-40B4-BE49-F238E27FC236}">
              <a16:creationId xmlns="" xmlns:a16="http://schemas.microsoft.com/office/drawing/2014/main" id="{00000000-0008-0000-0000-00008F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80" name="AutoShape 9" descr="Botón Aluminio con 2 Caras Reflejante">
          <a:extLst>
            <a:ext uri="{FF2B5EF4-FFF2-40B4-BE49-F238E27FC236}">
              <a16:creationId xmlns="" xmlns:a16="http://schemas.microsoft.com/office/drawing/2014/main" id="{00000000-0008-0000-0000-000090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81" name="AutoShape 10" descr="Botón Aluminio con 2 Caras Reflejante">
          <a:extLst>
            <a:ext uri="{FF2B5EF4-FFF2-40B4-BE49-F238E27FC236}">
              <a16:creationId xmlns="" xmlns:a16="http://schemas.microsoft.com/office/drawing/2014/main" id="{00000000-0008-0000-0000-000091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82" name="AutoShape 11" descr="Botón Aluminio con 2 Caras Reflejante">
          <a:extLst>
            <a:ext uri="{FF2B5EF4-FFF2-40B4-BE49-F238E27FC236}">
              <a16:creationId xmlns="" xmlns:a16="http://schemas.microsoft.com/office/drawing/2014/main" id="{00000000-0008-0000-0000-000092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83" name="AutoShape 13" descr="Botón Aluminio con 2 Caras Reflejante">
          <a:extLst>
            <a:ext uri="{FF2B5EF4-FFF2-40B4-BE49-F238E27FC236}">
              <a16:creationId xmlns="" xmlns:a16="http://schemas.microsoft.com/office/drawing/2014/main" id="{00000000-0008-0000-0000-000093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84" name="AutoShape 7" descr="Botón Aluminio con 2 Caras Reflejante">
          <a:extLst>
            <a:ext uri="{FF2B5EF4-FFF2-40B4-BE49-F238E27FC236}">
              <a16:creationId xmlns="" xmlns:a16="http://schemas.microsoft.com/office/drawing/2014/main" id="{00000000-0008-0000-0000-000094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85" name="AutoShape 8" descr="Botón Aluminio con 2 Caras Reflejante">
          <a:extLst>
            <a:ext uri="{FF2B5EF4-FFF2-40B4-BE49-F238E27FC236}">
              <a16:creationId xmlns="" xmlns:a16="http://schemas.microsoft.com/office/drawing/2014/main" id="{00000000-0008-0000-0000-000095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86" name="AutoShape 9" descr="Botón Aluminio con 2 Caras Reflejante">
          <a:extLst>
            <a:ext uri="{FF2B5EF4-FFF2-40B4-BE49-F238E27FC236}">
              <a16:creationId xmlns="" xmlns:a16="http://schemas.microsoft.com/office/drawing/2014/main" id="{00000000-0008-0000-0000-000096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87" name="AutoShape 10" descr="Botón Aluminio con 2 Caras Reflejante">
          <a:extLst>
            <a:ext uri="{FF2B5EF4-FFF2-40B4-BE49-F238E27FC236}">
              <a16:creationId xmlns="" xmlns:a16="http://schemas.microsoft.com/office/drawing/2014/main" id="{00000000-0008-0000-0000-000097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88" name="AutoShape 11" descr="Botón Aluminio con 2 Caras Reflejante">
          <a:extLst>
            <a:ext uri="{FF2B5EF4-FFF2-40B4-BE49-F238E27FC236}">
              <a16:creationId xmlns="" xmlns:a16="http://schemas.microsoft.com/office/drawing/2014/main" id="{00000000-0008-0000-0000-000098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89" name="AutoShape 13" descr="Botón Aluminio con 2 Caras Reflejante">
          <a:extLst>
            <a:ext uri="{FF2B5EF4-FFF2-40B4-BE49-F238E27FC236}">
              <a16:creationId xmlns="" xmlns:a16="http://schemas.microsoft.com/office/drawing/2014/main" id="{00000000-0008-0000-0000-000099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90" name="AutoShape 7" descr="Botón Aluminio con 2 Caras Reflejante">
          <a:extLst>
            <a:ext uri="{FF2B5EF4-FFF2-40B4-BE49-F238E27FC236}">
              <a16:creationId xmlns="" xmlns:a16="http://schemas.microsoft.com/office/drawing/2014/main" id="{00000000-0008-0000-0000-00009A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91" name="AutoShape 8" descr="Botón Aluminio con 2 Caras Reflejante">
          <a:extLst>
            <a:ext uri="{FF2B5EF4-FFF2-40B4-BE49-F238E27FC236}">
              <a16:creationId xmlns="" xmlns:a16="http://schemas.microsoft.com/office/drawing/2014/main" id="{00000000-0008-0000-0000-00009B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92" name="AutoShape 9" descr="Botón Aluminio con 2 Caras Reflejante">
          <a:extLst>
            <a:ext uri="{FF2B5EF4-FFF2-40B4-BE49-F238E27FC236}">
              <a16:creationId xmlns="" xmlns:a16="http://schemas.microsoft.com/office/drawing/2014/main" id="{00000000-0008-0000-0000-00009C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93" name="AutoShape 10" descr="Botón Aluminio con 2 Caras Reflejante">
          <a:extLst>
            <a:ext uri="{FF2B5EF4-FFF2-40B4-BE49-F238E27FC236}">
              <a16:creationId xmlns="" xmlns:a16="http://schemas.microsoft.com/office/drawing/2014/main" id="{00000000-0008-0000-0000-00009D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94" name="AutoShape 11" descr="Botón Aluminio con 2 Caras Reflejante">
          <a:extLst>
            <a:ext uri="{FF2B5EF4-FFF2-40B4-BE49-F238E27FC236}">
              <a16:creationId xmlns="" xmlns:a16="http://schemas.microsoft.com/office/drawing/2014/main" id="{00000000-0008-0000-0000-00009E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95" name="AutoShape 13" descr="Botón Aluminio con 2 Caras Reflejante">
          <a:extLst>
            <a:ext uri="{FF2B5EF4-FFF2-40B4-BE49-F238E27FC236}">
              <a16:creationId xmlns="" xmlns:a16="http://schemas.microsoft.com/office/drawing/2014/main" id="{00000000-0008-0000-0000-00009F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1696" name="AutoShape 7" descr="Botón Aluminio con 2 Caras Reflejante">
          <a:extLst>
            <a:ext uri="{FF2B5EF4-FFF2-40B4-BE49-F238E27FC236}">
              <a16:creationId xmlns="" xmlns:a16="http://schemas.microsoft.com/office/drawing/2014/main" id="{00000000-0008-0000-0000-0000A006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1697" name="AutoShape 8" descr="Botón Aluminio con 2 Caras Reflejante">
          <a:extLst>
            <a:ext uri="{FF2B5EF4-FFF2-40B4-BE49-F238E27FC236}">
              <a16:creationId xmlns="" xmlns:a16="http://schemas.microsoft.com/office/drawing/2014/main" id="{00000000-0008-0000-0000-0000A106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1698" name="AutoShape 9" descr="Botón Aluminio con 2 Caras Reflejante">
          <a:extLst>
            <a:ext uri="{FF2B5EF4-FFF2-40B4-BE49-F238E27FC236}">
              <a16:creationId xmlns="" xmlns:a16="http://schemas.microsoft.com/office/drawing/2014/main" id="{00000000-0008-0000-0000-0000A206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1699" name="AutoShape 10" descr="Botón Aluminio con 2 Caras Reflejante">
          <a:extLst>
            <a:ext uri="{FF2B5EF4-FFF2-40B4-BE49-F238E27FC236}">
              <a16:creationId xmlns="" xmlns:a16="http://schemas.microsoft.com/office/drawing/2014/main" id="{00000000-0008-0000-0000-0000A306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1700" name="AutoShape 11" descr="Botón Aluminio con 2 Caras Reflejante">
          <a:extLst>
            <a:ext uri="{FF2B5EF4-FFF2-40B4-BE49-F238E27FC236}">
              <a16:creationId xmlns="" xmlns:a16="http://schemas.microsoft.com/office/drawing/2014/main" id="{00000000-0008-0000-0000-0000A406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1701" name="AutoShape 13" descr="Botón Aluminio con 2 Caras Reflejante">
          <a:extLst>
            <a:ext uri="{FF2B5EF4-FFF2-40B4-BE49-F238E27FC236}">
              <a16:creationId xmlns="" xmlns:a16="http://schemas.microsoft.com/office/drawing/2014/main" id="{00000000-0008-0000-0000-0000A506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1702" name="AutoShape 7" descr="Botón Aluminio con 2 Caras Reflejante">
          <a:extLst>
            <a:ext uri="{FF2B5EF4-FFF2-40B4-BE49-F238E27FC236}">
              <a16:creationId xmlns="" xmlns:a16="http://schemas.microsoft.com/office/drawing/2014/main" id="{00000000-0008-0000-0000-0000A606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1703" name="AutoShape 8" descr="Botón Aluminio con 2 Caras Reflejante">
          <a:extLst>
            <a:ext uri="{FF2B5EF4-FFF2-40B4-BE49-F238E27FC236}">
              <a16:creationId xmlns="" xmlns:a16="http://schemas.microsoft.com/office/drawing/2014/main" id="{00000000-0008-0000-0000-0000A706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1704" name="AutoShape 9" descr="Botón Aluminio con 2 Caras Reflejante">
          <a:extLst>
            <a:ext uri="{FF2B5EF4-FFF2-40B4-BE49-F238E27FC236}">
              <a16:creationId xmlns="" xmlns:a16="http://schemas.microsoft.com/office/drawing/2014/main" id="{00000000-0008-0000-0000-0000A806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1705" name="AutoShape 10" descr="Botón Aluminio con 2 Caras Reflejante">
          <a:extLst>
            <a:ext uri="{FF2B5EF4-FFF2-40B4-BE49-F238E27FC236}">
              <a16:creationId xmlns="" xmlns:a16="http://schemas.microsoft.com/office/drawing/2014/main" id="{00000000-0008-0000-0000-0000A906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1706" name="AutoShape 11" descr="Botón Aluminio con 2 Caras Reflejante">
          <a:extLst>
            <a:ext uri="{FF2B5EF4-FFF2-40B4-BE49-F238E27FC236}">
              <a16:creationId xmlns="" xmlns:a16="http://schemas.microsoft.com/office/drawing/2014/main" id="{00000000-0008-0000-0000-0000AA06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1707" name="AutoShape 13" descr="Botón Aluminio con 2 Caras Reflejante">
          <a:extLst>
            <a:ext uri="{FF2B5EF4-FFF2-40B4-BE49-F238E27FC236}">
              <a16:creationId xmlns="" xmlns:a16="http://schemas.microsoft.com/office/drawing/2014/main" id="{00000000-0008-0000-0000-0000AB06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08" name="AutoShape 7" descr="Botón Aluminio con 2 Caras Reflejante">
          <a:extLst>
            <a:ext uri="{FF2B5EF4-FFF2-40B4-BE49-F238E27FC236}">
              <a16:creationId xmlns="" xmlns:a16="http://schemas.microsoft.com/office/drawing/2014/main" id="{00000000-0008-0000-0000-0000AC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09" name="AutoShape 8" descr="Botón Aluminio con 2 Caras Reflejante">
          <a:extLst>
            <a:ext uri="{FF2B5EF4-FFF2-40B4-BE49-F238E27FC236}">
              <a16:creationId xmlns="" xmlns:a16="http://schemas.microsoft.com/office/drawing/2014/main" id="{00000000-0008-0000-0000-0000AD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10" name="AutoShape 9" descr="Botón Aluminio con 2 Caras Reflejante">
          <a:extLst>
            <a:ext uri="{FF2B5EF4-FFF2-40B4-BE49-F238E27FC236}">
              <a16:creationId xmlns="" xmlns:a16="http://schemas.microsoft.com/office/drawing/2014/main" id="{00000000-0008-0000-0000-0000AE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11" name="AutoShape 10" descr="Botón Aluminio con 2 Caras Reflejante">
          <a:extLst>
            <a:ext uri="{FF2B5EF4-FFF2-40B4-BE49-F238E27FC236}">
              <a16:creationId xmlns="" xmlns:a16="http://schemas.microsoft.com/office/drawing/2014/main" id="{00000000-0008-0000-0000-0000AF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12" name="AutoShape 11" descr="Botón Aluminio con 2 Caras Reflejante">
          <a:extLst>
            <a:ext uri="{FF2B5EF4-FFF2-40B4-BE49-F238E27FC236}">
              <a16:creationId xmlns="" xmlns:a16="http://schemas.microsoft.com/office/drawing/2014/main" id="{00000000-0008-0000-0000-0000B0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13" name="AutoShape 13" descr="Botón Aluminio con 2 Caras Reflejante">
          <a:extLst>
            <a:ext uri="{FF2B5EF4-FFF2-40B4-BE49-F238E27FC236}">
              <a16:creationId xmlns="" xmlns:a16="http://schemas.microsoft.com/office/drawing/2014/main" id="{00000000-0008-0000-0000-0000B1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14" name="AutoShape 7" descr="Botón Aluminio con 2 Caras Reflejante">
          <a:extLst>
            <a:ext uri="{FF2B5EF4-FFF2-40B4-BE49-F238E27FC236}">
              <a16:creationId xmlns="" xmlns:a16="http://schemas.microsoft.com/office/drawing/2014/main" id="{00000000-0008-0000-0000-0000B2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15" name="AutoShape 8" descr="Botón Aluminio con 2 Caras Reflejante">
          <a:extLst>
            <a:ext uri="{FF2B5EF4-FFF2-40B4-BE49-F238E27FC236}">
              <a16:creationId xmlns="" xmlns:a16="http://schemas.microsoft.com/office/drawing/2014/main" id="{00000000-0008-0000-0000-0000B3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16" name="AutoShape 9" descr="Botón Aluminio con 2 Caras Reflejante">
          <a:extLst>
            <a:ext uri="{FF2B5EF4-FFF2-40B4-BE49-F238E27FC236}">
              <a16:creationId xmlns="" xmlns:a16="http://schemas.microsoft.com/office/drawing/2014/main" id="{00000000-0008-0000-0000-0000B4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17" name="AutoShape 10" descr="Botón Aluminio con 2 Caras Reflejante">
          <a:extLst>
            <a:ext uri="{FF2B5EF4-FFF2-40B4-BE49-F238E27FC236}">
              <a16:creationId xmlns="" xmlns:a16="http://schemas.microsoft.com/office/drawing/2014/main" id="{00000000-0008-0000-0000-0000B5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18" name="AutoShape 11" descr="Botón Aluminio con 2 Caras Reflejante">
          <a:extLst>
            <a:ext uri="{FF2B5EF4-FFF2-40B4-BE49-F238E27FC236}">
              <a16:creationId xmlns="" xmlns:a16="http://schemas.microsoft.com/office/drawing/2014/main" id="{00000000-0008-0000-0000-0000B6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19" name="AutoShape 13" descr="Botón Aluminio con 2 Caras Reflejante">
          <a:extLst>
            <a:ext uri="{FF2B5EF4-FFF2-40B4-BE49-F238E27FC236}">
              <a16:creationId xmlns="" xmlns:a16="http://schemas.microsoft.com/office/drawing/2014/main" id="{00000000-0008-0000-0000-0000B7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20" name="AutoShape 7" descr="Botón Aluminio con 2 Caras Reflejante">
          <a:extLst>
            <a:ext uri="{FF2B5EF4-FFF2-40B4-BE49-F238E27FC236}">
              <a16:creationId xmlns="" xmlns:a16="http://schemas.microsoft.com/office/drawing/2014/main" id="{00000000-0008-0000-0000-0000B8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21" name="AutoShape 8" descr="Botón Aluminio con 2 Caras Reflejante">
          <a:extLst>
            <a:ext uri="{FF2B5EF4-FFF2-40B4-BE49-F238E27FC236}">
              <a16:creationId xmlns="" xmlns:a16="http://schemas.microsoft.com/office/drawing/2014/main" id="{00000000-0008-0000-0000-0000B9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22" name="AutoShape 9" descr="Botón Aluminio con 2 Caras Reflejante">
          <a:extLst>
            <a:ext uri="{FF2B5EF4-FFF2-40B4-BE49-F238E27FC236}">
              <a16:creationId xmlns="" xmlns:a16="http://schemas.microsoft.com/office/drawing/2014/main" id="{00000000-0008-0000-0000-0000BA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23" name="AutoShape 10" descr="Botón Aluminio con 2 Caras Reflejante">
          <a:extLst>
            <a:ext uri="{FF2B5EF4-FFF2-40B4-BE49-F238E27FC236}">
              <a16:creationId xmlns="" xmlns:a16="http://schemas.microsoft.com/office/drawing/2014/main" id="{00000000-0008-0000-0000-0000BB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24" name="AutoShape 11" descr="Botón Aluminio con 2 Caras Reflejante">
          <a:extLst>
            <a:ext uri="{FF2B5EF4-FFF2-40B4-BE49-F238E27FC236}">
              <a16:creationId xmlns="" xmlns:a16="http://schemas.microsoft.com/office/drawing/2014/main" id="{00000000-0008-0000-0000-0000BC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25" name="AutoShape 13" descr="Botón Aluminio con 2 Caras Reflejante">
          <a:extLst>
            <a:ext uri="{FF2B5EF4-FFF2-40B4-BE49-F238E27FC236}">
              <a16:creationId xmlns="" xmlns:a16="http://schemas.microsoft.com/office/drawing/2014/main" id="{00000000-0008-0000-0000-0000BD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26" name="AutoShape 7" descr="Botón Aluminio con 2 Caras Reflejante">
          <a:extLst>
            <a:ext uri="{FF2B5EF4-FFF2-40B4-BE49-F238E27FC236}">
              <a16:creationId xmlns="" xmlns:a16="http://schemas.microsoft.com/office/drawing/2014/main" id="{00000000-0008-0000-0000-0000BE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27" name="AutoShape 8" descr="Botón Aluminio con 2 Caras Reflejante">
          <a:extLst>
            <a:ext uri="{FF2B5EF4-FFF2-40B4-BE49-F238E27FC236}">
              <a16:creationId xmlns="" xmlns:a16="http://schemas.microsoft.com/office/drawing/2014/main" id="{00000000-0008-0000-0000-0000BF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28" name="AutoShape 9" descr="Botón Aluminio con 2 Caras Reflejante">
          <a:extLst>
            <a:ext uri="{FF2B5EF4-FFF2-40B4-BE49-F238E27FC236}">
              <a16:creationId xmlns="" xmlns:a16="http://schemas.microsoft.com/office/drawing/2014/main" id="{00000000-0008-0000-0000-0000C0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29" name="AutoShape 10" descr="Botón Aluminio con 2 Caras Reflejante">
          <a:extLst>
            <a:ext uri="{FF2B5EF4-FFF2-40B4-BE49-F238E27FC236}">
              <a16:creationId xmlns="" xmlns:a16="http://schemas.microsoft.com/office/drawing/2014/main" id="{00000000-0008-0000-0000-0000C1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30" name="AutoShape 11" descr="Botón Aluminio con 2 Caras Reflejante">
          <a:extLst>
            <a:ext uri="{FF2B5EF4-FFF2-40B4-BE49-F238E27FC236}">
              <a16:creationId xmlns="" xmlns:a16="http://schemas.microsoft.com/office/drawing/2014/main" id="{00000000-0008-0000-0000-0000C2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31" name="AutoShape 13" descr="Botón Aluminio con 2 Caras Reflejante">
          <a:extLst>
            <a:ext uri="{FF2B5EF4-FFF2-40B4-BE49-F238E27FC236}">
              <a16:creationId xmlns="" xmlns:a16="http://schemas.microsoft.com/office/drawing/2014/main" id="{00000000-0008-0000-0000-0000C3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32" name="AutoShape 7" descr="Botón Aluminio con 2 Caras Reflejante">
          <a:extLst>
            <a:ext uri="{FF2B5EF4-FFF2-40B4-BE49-F238E27FC236}">
              <a16:creationId xmlns="" xmlns:a16="http://schemas.microsoft.com/office/drawing/2014/main" id="{00000000-0008-0000-0000-0000C4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33" name="AutoShape 8" descr="Botón Aluminio con 2 Caras Reflejante">
          <a:extLst>
            <a:ext uri="{FF2B5EF4-FFF2-40B4-BE49-F238E27FC236}">
              <a16:creationId xmlns="" xmlns:a16="http://schemas.microsoft.com/office/drawing/2014/main" id="{00000000-0008-0000-0000-0000C5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34" name="AutoShape 9" descr="Botón Aluminio con 2 Caras Reflejante">
          <a:extLst>
            <a:ext uri="{FF2B5EF4-FFF2-40B4-BE49-F238E27FC236}">
              <a16:creationId xmlns="" xmlns:a16="http://schemas.microsoft.com/office/drawing/2014/main" id="{00000000-0008-0000-0000-0000C6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35" name="AutoShape 10" descr="Botón Aluminio con 2 Caras Reflejante">
          <a:extLst>
            <a:ext uri="{FF2B5EF4-FFF2-40B4-BE49-F238E27FC236}">
              <a16:creationId xmlns="" xmlns:a16="http://schemas.microsoft.com/office/drawing/2014/main" id="{00000000-0008-0000-0000-0000C7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36" name="AutoShape 11" descr="Botón Aluminio con 2 Caras Reflejante">
          <a:extLst>
            <a:ext uri="{FF2B5EF4-FFF2-40B4-BE49-F238E27FC236}">
              <a16:creationId xmlns="" xmlns:a16="http://schemas.microsoft.com/office/drawing/2014/main" id="{00000000-0008-0000-0000-0000C8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37" name="AutoShape 13" descr="Botón Aluminio con 2 Caras Reflejante">
          <a:extLst>
            <a:ext uri="{FF2B5EF4-FFF2-40B4-BE49-F238E27FC236}">
              <a16:creationId xmlns="" xmlns:a16="http://schemas.microsoft.com/office/drawing/2014/main" id="{00000000-0008-0000-0000-0000C9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219</xdr:row>
      <xdr:rowOff>0</xdr:rowOff>
    </xdr:from>
    <xdr:ext cx="304800" cy="304800"/>
    <xdr:sp macro="" textlink="">
      <xdr:nvSpPr>
        <xdr:cNvPr id="1738" name="AutoShape 7" descr="Botón Aluminio con 2 Caras Reflejante">
          <a:extLst>
            <a:ext uri="{FF2B5EF4-FFF2-40B4-BE49-F238E27FC236}">
              <a16:creationId xmlns="" xmlns:a16="http://schemas.microsoft.com/office/drawing/2014/main" id="{00000000-0008-0000-0000-0000CA060000}"/>
            </a:ext>
          </a:extLst>
        </xdr:cNvPr>
        <xdr:cNvSpPr>
          <a:spLocks noChangeAspect="1" noChangeArrowheads="1"/>
        </xdr:cNvSpPr>
      </xdr:nvSpPr>
      <xdr:spPr bwMode="auto">
        <a:xfrm>
          <a:off x="6229350" y="2636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219</xdr:row>
      <xdr:rowOff>0</xdr:rowOff>
    </xdr:from>
    <xdr:ext cx="304800" cy="304800"/>
    <xdr:sp macro="" textlink="">
      <xdr:nvSpPr>
        <xdr:cNvPr id="1739" name="AutoShape 8" descr="Botón Aluminio con 2 Caras Reflejante">
          <a:extLst>
            <a:ext uri="{FF2B5EF4-FFF2-40B4-BE49-F238E27FC236}">
              <a16:creationId xmlns="" xmlns:a16="http://schemas.microsoft.com/office/drawing/2014/main" id="{00000000-0008-0000-0000-0000CB060000}"/>
            </a:ext>
          </a:extLst>
        </xdr:cNvPr>
        <xdr:cNvSpPr>
          <a:spLocks noChangeAspect="1" noChangeArrowheads="1"/>
        </xdr:cNvSpPr>
      </xdr:nvSpPr>
      <xdr:spPr bwMode="auto">
        <a:xfrm>
          <a:off x="6229350" y="2636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219</xdr:row>
      <xdr:rowOff>0</xdr:rowOff>
    </xdr:from>
    <xdr:ext cx="304800" cy="304800"/>
    <xdr:sp macro="" textlink="">
      <xdr:nvSpPr>
        <xdr:cNvPr id="1740" name="AutoShape 9" descr="Botón Aluminio con 2 Caras Reflejante">
          <a:extLst>
            <a:ext uri="{FF2B5EF4-FFF2-40B4-BE49-F238E27FC236}">
              <a16:creationId xmlns="" xmlns:a16="http://schemas.microsoft.com/office/drawing/2014/main" id="{00000000-0008-0000-0000-0000CC060000}"/>
            </a:ext>
          </a:extLst>
        </xdr:cNvPr>
        <xdr:cNvSpPr>
          <a:spLocks noChangeAspect="1" noChangeArrowheads="1"/>
        </xdr:cNvSpPr>
      </xdr:nvSpPr>
      <xdr:spPr bwMode="auto">
        <a:xfrm>
          <a:off x="6229350" y="2636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219</xdr:row>
      <xdr:rowOff>0</xdr:rowOff>
    </xdr:from>
    <xdr:ext cx="304800" cy="304800"/>
    <xdr:sp macro="" textlink="">
      <xdr:nvSpPr>
        <xdr:cNvPr id="1741" name="AutoShape 10" descr="Botón Aluminio con 2 Caras Reflejante">
          <a:extLst>
            <a:ext uri="{FF2B5EF4-FFF2-40B4-BE49-F238E27FC236}">
              <a16:creationId xmlns="" xmlns:a16="http://schemas.microsoft.com/office/drawing/2014/main" id="{00000000-0008-0000-0000-0000CD060000}"/>
            </a:ext>
          </a:extLst>
        </xdr:cNvPr>
        <xdr:cNvSpPr>
          <a:spLocks noChangeAspect="1" noChangeArrowheads="1"/>
        </xdr:cNvSpPr>
      </xdr:nvSpPr>
      <xdr:spPr bwMode="auto">
        <a:xfrm>
          <a:off x="6229350" y="2636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219</xdr:row>
      <xdr:rowOff>0</xdr:rowOff>
    </xdr:from>
    <xdr:ext cx="304800" cy="304800"/>
    <xdr:sp macro="" textlink="">
      <xdr:nvSpPr>
        <xdr:cNvPr id="1742" name="AutoShape 11" descr="Botón Aluminio con 2 Caras Reflejante">
          <a:extLst>
            <a:ext uri="{FF2B5EF4-FFF2-40B4-BE49-F238E27FC236}">
              <a16:creationId xmlns="" xmlns:a16="http://schemas.microsoft.com/office/drawing/2014/main" id="{00000000-0008-0000-0000-0000CE060000}"/>
            </a:ext>
          </a:extLst>
        </xdr:cNvPr>
        <xdr:cNvSpPr>
          <a:spLocks noChangeAspect="1" noChangeArrowheads="1"/>
        </xdr:cNvSpPr>
      </xdr:nvSpPr>
      <xdr:spPr bwMode="auto">
        <a:xfrm>
          <a:off x="6229350" y="2636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219</xdr:row>
      <xdr:rowOff>0</xdr:rowOff>
    </xdr:from>
    <xdr:ext cx="304800" cy="304800"/>
    <xdr:sp macro="" textlink="">
      <xdr:nvSpPr>
        <xdr:cNvPr id="1743" name="AutoShape 13" descr="Botón Aluminio con 2 Caras Reflejante">
          <a:extLst>
            <a:ext uri="{FF2B5EF4-FFF2-40B4-BE49-F238E27FC236}">
              <a16:creationId xmlns="" xmlns:a16="http://schemas.microsoft.com/office/drawing/2014/main" id="{00000000-0008-0000-0000-0000CF060000}"/>
            </a:ext>
          </a:extLst>
        </xdr:cNvPr>
        <xdr:cNvSpPr>
          <a:spLocks noChangeAspect="1" noChangeArrowheads="1"/>
        </xdr:cNvSpPr>
      </xdr:nvSpPr>
      <xdr:spPr bwMode="auto">
        <a:xfrm>
          <a:off x="6229350" y="2636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44" name="AutoShape 7" descr="Botón Aluminio con 2 Caras Reflejante">
          <a:extLst>
            <a:ext uri="{FF2B5EF4-FFF2-40B4-BE49-F238E27FC236}">
              <a16:creationId xmlns="" xmlns:a16="http://schemas.microsoft.com/office/drawing/2014/main" id="{00000000-0008-0000-0000-0000D0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45" name="AutoShape 8" descr="Botón Aluminio con 2 Caras Reflejante">
          <a:extLst>
            <a:ext uri="{FF2B5EF4-FFF2-40B4-BE49-F238E27FC236}">
              <a16:creationId xmlns="" xmlns:a16="http://schemas.microsoft.com/office/drawing/2014/main" id="{00000000-0008-0000-0000-0000D1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46" name="AutoShape 9" descr="Botón Aluminio con 2 Caras Reflejante">
          <a:extLst>
            <a:ext uri="{FF2B5EF4-FFF2-40B4-BE49-F238E27FC236}">
              <a16:creationId xmlns="" xmlns:a16="http://schemas.microsoft.com/office/drawing/2014/main" id="{00000000-0008-0000-0000-0000D2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47" name="AutoShape 10" descr="Botón Aluminio con 2 Caras Reflejante">
          <a:extLst>
            <a:ext uri="{FF2B5EF4-FFF2-40B4-BE49-F238E27FC236}">
              <a16:creationId xmlns="" xmlns:a16="http://schemas.microsoft.com/office/drawing/2014/main" id="{00000000-0008-0000-0000-0000D3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48" name="AutoShape 11" descr="Botón Aluminio con 2 Caras Reflejante">
          <a:extLst>
            <a:ext uri="{FF2B5EF4-FFF2-40B4-BE49-F238E27FC236}">
              <a16:creationId xmlns="" xmlns:a16="http://schemas.microsoft.com/office/drawing/2014/main" id="{00000000-0008-0000-0000-0000D4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49" name="AutoShape 13" descr="Botón Aluminio con 2 Caras Reflejante">
          <a:extLst>
            <a:ext uri="{FF2B5EF4-FFF2-40B4-BE49-F238E27FC236}">
              <a16:creationId xmlns="" xmlns:a16="http://schemas.microsoft.com/office/drawing/2014/main" id="{00000000-0008-0000-0000-0000D5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50" name="AutoShape 7" descr="Botón Aluminio con 2 Caras Reflejante">
          <a:extLst>
            <a:ext uri="{FF2B5EF4-FFF2-40B4-BE49-F238E27FC236}">
              <a16:creationId xmlns="" xmlns:a16="http://schemas.microsoft.com/office/drawing/2014/main" id="{00000000-0008-0000-0000-0000D6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51" name="AutoShape 8" descr="Botón Aluminio con 2 Caras Reflejante">
          <a:extLst>
            <a:ext uri="{FF2B5EF4-FFF2-40B4-BE49-F238E27FC236}">
              <a16:creationId xmlns="" xmlns:a16="http://schemas.microsoft.com/office/drawing/2014/main" id="{00000000-0008-0000-0000-0000D7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52" name="AutoShape 9" descr="Botón Aluminio con 2 Caras Reflejante">
          <a:extLst>
            <a:ext uri="{FF2B5EF4-FFF2-40B4-BE49-F238E27FC236}">
              <a16:creationId xmlns="" xmlns:a16="http://schemas.microsoft.com/office/drawing/2014/main" id="{00000000-0008-0000-0000-0000D8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53" name="AutoShape 10" descr="Botón Aluminio con 2 Caras Reflejante">
          <a:extLst>
            <a:ext uri="{FF2B5EF4-FFF2-40B4-BE49-F238E27FC236}">
              <a16:creationId xmlns="" xmlns:a16="http://schemas.microsoft.com/office/drawing/2014/main" id="{00000000-0008-0000-0000-0000D9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54" name="AutoShape 11" descr="Botón Aluminio con 2 Caras Reflejante">
          <a:extLst>
            <a:ext uri="{FF2B5EF4-FFF2-40B4-BE49-F238E27FC236}">
              <a16:creationId xmlns="" xmlns:a16="http://schemas.microsoft.com/office/drawing/2014/main" id="{00000000-0008-0000-0000-0000DA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55" name="AutoShape 13" descr="Botón Aluminio con 2 Caras Reflejante">
          <a:extLst>
            <a:ext uri="{FF2B5EF4-FFF2-40B4-BE49-F238E27FC236}">
              <a16:creationId xmlns="" xmlns:a16="http://schemas.microsoft.com/office/drawing/2014/main" id="{00000000-0008-0000-0000-0000DB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56" name="AutoShape 7" descr="Botón Aluminio con 2 Caras Reflejante">
          <a:extLst>
            <a:ext uri="{FF2B5EF4-FFF2-40B4-BE49-F238E27FC236}">
              <a16:creationId xmlns="" xmlns:a16="http://schemas.microsoft.com/office/drawing/2014/main" id="{00000000-0008-0000-0000-0000DC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57" name="AutoShape 8" descr="Botón Aluminio con 2 Caras Reflejante">
          <a:extLst>
            <a:ext uri="{FF2B5EF4-FFF2-40B4-BE49-F238E27FC236}">
              <a16:creationId xmlns="" xmlns:a16="http://schemas.microsoft.com/office/drawing/2014/main" id="{00000000-0008-0000-0000-0000DD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58" name="AutoShape 9" descr="Botón Aluminio con 2 Caras Reflejante">
          <a:extLst>
            <a:ext uri="{FF2B5EF4-FFF2-40B4-BE49-F238E27FC236}">
              <a16:creationId xmlns="" xmlns:a16="http://schemas.microsoft.com/office/drawing/2014/main" id="{00000000-0008-0000-0000-0000DE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59" name="AutoShape 10" descr="Botón Aluminio con 2 Caras Reflejante">
          <a:extLst>
            <a:ext uri="{FF2B5EF4-FFF2-40B4-BE49-F238E27FC236}">
              <a16:creationId xmlns="" xmlns:a16="http://schemas.microsoft.com/office/drawing/2014/main" id="{00000000-0008-0000-0000-0000DF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60" name="AutoShape 11" descr="Botón Aluminio con 2 Caras Reflejante">
          <a:extLst>
            <a:ext uri="{FF2B5EF4-FFF2-40B4-BE49-F238E27FC236}">
              <a16:creationId xmlns="" xmlns:a16="http://schemas.microsoft.com/office/drawing/2014/main" id="{00000000-0008-0000-0000-0000E0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61" name="AutoShape 13" descr="Botón Aluminio con 2 Caras Reflejante">
          <a:extLst>
            <a:ext uri="{FF2B5EF4-FFF2-40B4-BE49-F238E27FC236}">
              <a16:creationId xmlns="" xmlns:a16="http://schemas.microsoft.com/office/drawing/2014/main" id="{00000000-0008-0000-0000-0000E1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62" name="AutoShape 7" descr="Botón Aluminio con 2 Caras Reflejante">
          <a:extLst>
            <a:ext uri="{FF2B5EF4-FFF2-40B4-BE49-F238E27FC236}">
              <a16:creationId xmlns="" xmlns:a16="http://schemas.microsoft.com/office/drawing/2014/main" id="{00000000-0008-0000-0000-0000E2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63" name="AutoShape 8" descr="Botón Aluminio con 2 Caras Reflejante">
          <a:extLst>
            <a:ext uri="{FF2B5EF4-FFF2-40B4-BE49-F238E27FC236}">
              <a16:creationId xmlns="" xmlns:a16="http://schemas.microsoft.com/office/drawing/2014/main" id="{00000000-0008-0000-0000-0000E3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64" name="AutoShape 9" descr="Botón Aluminio con 2 Caras Reflejante">
          <a:extLst>
            <a:ext uri="{FF2B5EF4-FFF2-40B4-BE49-F238E27FC236}">
              <a16:creationId xmlns="" xmlns:a16="http://schemas.microsoft.com/office/drawing/2014/main" id="{00000000-0008-0000-0000-0000E4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65" name="AutoShape 10" descr="Botón Aluminio con 2 Caras Reflejante">
          <a:extLst>
            <a:ext uri="{FF2B5EF4-FFF2-40B4-BE49-F238E27FC236}">
              <a16:creationId xmlns="" xmlns:a16="http://schemas.microsoft.com/office/drawing/2014/main" id="{00000000-0008-0000-0000-0000E5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66" name="AutoShape 11" descr="Botón Aluminio con 2 Caras Reflejante">
          <a:extLst>
            <a:ext uri="{FF2B5EF4-FFF2-40B4-BE49-F238E27FC236}">
              <a16:creationId xmlns="" xmlns:a16="http://schemas.microsoft.com/office/drawing/2014/main" id="{00000000-0008-0000-0000-0000E6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67" name="AutoShape 13" descr="Botón Aluminio con 2 Caras Reflejante">
          <a:extLst>
            <a:ext uri="{FF2B5EF4-FFF2-40B4-BE49-F238E27FC236}">
              <a16:creationId xmlns="" xmlns:a16="http://schemas.microsoft.com/office/drawing/2014/main" id="{00000000-0008-0000-0000-0000E7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68" name="AutoShape 7" descr="Botón Aluminio con 2 Caras Reflejante">
          <a:extLst>
            <a:ext uri="{FF2B5EF4-FFF2-40B4-BE49-F238E27FC236}">
              <a16:creationId xmlns="" xmlns:a16="http://schemas.microsoft.com/office/drawing/2014/main" id="{00000000-0008-0000-0000-0000E8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69" name="AutoShape 8" descr="Botón Aluminio con 2 Caras Reflejante">
          <a:extLst>
            <a:ext uri="{FF2B5EF4-FFF2-40B4-BE49-F238E27FC236}">
              <a16:creationId xmlns="" xmlns:a16="http://schemas.microsoft.com/office/drawing/2014/main" id="{00000000-0008-0000-0000-0000E9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70" name="AutoShape 9" descr="Botón Aluminio con 2 Caras Reflejante">
          <a:extLst>
            <a:ext uri="{FF2B5EF4-FFF2-40B4-BE49-F238E27FC236}">
              <a16:creationId xmlns="" xmlns:a16="http://schemas.microsoft.com/office/drawing/2014/main" id="{00000000-0008-0000-0000-0000EA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71" name="AutoShape 10" descr="Botón Aluminio con 2 Caras Reflejante">
          <a:extLst>
            <a:ext uri="{FF2B5EF4-FFF2-40B4-BE49-F238E27FC236}">
              <a16:creationId xmlns="" xmlns:a16="http://schemas.microsoft.com/office/drawing/2014/main" id="{00000000-0008-0000-0000-0000EB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72" name="AutoShape 11" descr="Botón Aluminio con 2 Caras Reflejante">
          <a:extLst>
            <a:ext uri="{FF2B5EF4-FFF2-40B4-BE49-F238E27FC236}">
              <a16:creationId xmlns="" xmlns:a16="http://schemas.microsoft.com/office/drawing/2014/main" id="{00000000-0008-0000-0000-0000EC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73" name="AutoShape 13" descr="Botón Aluminio con 2 Caras Reflejante">
          <a:extLst>
            <a:ext uri="{FF2B5EF4-FFF2-40B4-BE49-F238E27FC236}">
              <a16:creationId xmlns="" xmlns:a16="http://schemas.microsoft.com/office/drawing/2014/main" id="{00000000-0008-0000-0000-0000ED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1774" name="AutoShape 7" descr="Botón Aluminio con 2 Caras Reflejante">
          <a:extLst>
            <a:ext uri="{FF2B5EF4-FFF2-40B4-BE49-F238E27FC236}">
              <a16:creationId xmlns="" xmlns:a16="http://schemas.microsoft.com/office/drawing/2014/main" id="{00000000-0008-0000-0000-0000EE06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1775" name="AutoShape 8" descr="Botón Aluminio con 2 Caras Reflejante">
          <a:extLst>
            <a:ext uri="{FF2B5EF4-FFF2-40B4-BE49-F238E27FC236}">
              <a16:creationId xmlns="" xmlns:a16="http://schemas.microsoft.com/office/drawing/2014/main" id="{00000000-0008-0000-0000-0000EF06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1776" name="AutoShape 9" descr="Botón Aluminio con 2 Caras Reflejante">
          <a:extLst>
            <a:ext uri="{FF2B5EF4-FFF2-40B4-BE49-F238E27FC236}">
              <a16:creationId xmlns="" xmlns:a16="http://schemas.microsoft.com/office/drawing/2014/main" id="{00000000-0008-0000-0000-0000F006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1777" name="AutoShape 10" descr="Botón Aluminio con 2 Caras Reflejante">
          <a:extLst>
            <a:ext uri="{FF2B5EF4-FFF2-40B4-BE49-F238E27FC236}">
              <a16:creationId xmlns="" xmlns:a16="http://schemas.microsoft.com/office/drawing/2014/main" id="{00000000-0008-0000-0000-0000F106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1778" name="AutoShape 11" descr="Botón Aluminio con 2 Caras Reflejante">
          <a:extLst>
            <a:ext uri="{FF2B5EF4-FFF2-40B4-BE49-F238E27FC236}">
              <a16:creationId xmlns="" xmlns:a16="http://schemas.microsoft.com/office/drawing/2014/main" id="{00000000-0008-0000-0000-0000F206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1779" name="AutoShape 13" descr="Botón Aluminio con 2 Caras Reflejante">
          <a:extLst>
            <a:ext uri="{FF2B5EF4-FFF2-40B4-BE49-F238E27FC236}">
              <a16:creationId xmlns="" xmlns:a16="http://schemas.microsoft.com/office/drawing/2014/main" id="{00000000-0008-0000-0000-0000F306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1780" name="AutoShape 7" descr="Botón Aluminio con 2 Caras Reflejante">
          <a:extLst>
            <a:ext uri="{FF2B5EF4-FFF2-40B4-BE49-F238E27FC236}">
              <a16:creationId xmlns="" xmlns:a16="http://schemas.microsoft.com/office/drawing/2014/main" id="{00000000-0008-0000-0000-0000F406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1781" name="AutoShape 8" descr="Botón Aluminio con 2 Caras Reflejante">
          <a:extLst>
            <a:ext uri="{FF2B5EF4-FFF2-40B4-BE49-F238E27FC236}">
              <a16:creationId xmlns="" xmlns:a16="http://schemas.microsoft.com/office/drawing/2014/main" id="{00000000-0008-0000-0000-0000F506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1782" name="AutoShape 9" descr="Botón Aluminio con 2 Caras Reflejante">
          <a:extLst>
            <a:ext uri="{FF2B5EF4-FFF2-40B4-BE49-F238E27FC236}">
              <a16:creationId xmlns="" xmlns:a16="http://schemas.microsoft.com/office/drawing/2014/main" id="{00000000-0008-0000-0000-0000F606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1783" name="AutoShape 10" descr="Botón Aluminio con 2 Caras Reflejante">
          <a:extLst>
            <a:ext uri="{FF2B5EF4-FFF2-40B4-BE49-F238E27FC236}">
              <a16:creationId xmlns="" xmlns:a16="http://schemas.microsoft.com/office/drawing/2014/main" id="{00000000-0008-0000-0000-0000F706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1784" name="AutoShape 11" descr="Botón Aluminio con 2 Caras Reflejante">
          <a:extLst>
            <a:ext uri="{FF2B5EF4-FFF2-40B4-BE49-F238E27FC236}">
              <a16:creationId xmlns="" xmlns:a16="http://schemas.microsoft.com/office/drawing/2014/main" id="{00000000-0008-0000-0000-0000F806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1785" name="AutoShape 13" descr="Botón Aluminio con 2 Caras Reflejante">
          <a:extLst>
            <a:ext uri="{FF2B5EF4-FFF2-40B4-BE49-F238E27FC236}">
              <a16:creationId xmlns="" xmlns:a16="http://schemas.microsoft.com/office/drawing/2014/main" id="{00000000-0008-0000-0000-0000F906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786" name="AutoShape 7" descr="Botón Aluminio con 2 Caras Reflejante">
          <a:extLst>
            <a:ext uri="{FF2B5EF4-FFF2-40B4-BE49-F238E27FC236}">
              <a16:creationId xmlns="" xmlns:a16="http://schemas.microsoft.com/office/drawing/2014/main" id="{00000000-0008-0000-0000-0000FA06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787" name="AutoShape 8" descr="Botón Aluminio con 2 Caras Reflejante">
          <a:extLst>
            <a:ext uri="{FF2B5EF4-FFF2-40B4-BE49-F238E27FC236}">
              <a16:creationId xmlns="" xmlns:a16="http://schemas.microsoft.com/office/drawing/2014/main" id="{00000000-0008-0000-0000-0000FB06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788" name="AutoShape 9" descr="Botón Aluminio con 2 Caras Reflejante">
          <a:extLst>
            <a:ext uri="{FF2B5EF4-FFF2-40B4-BE49-F238E27FC236}">
              <a16:creationId xmlns="" xmlns:a16="http://schemas.microsoft.com/office/drawing/2014/main" id="{00000000-0008-0000-0000-0000FC06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789" name="AutoShape 10" descr="Botón Aluminio con 2 Caras Reflejante">
          <a:extLst>
            <a:ext uri="{FF2B5EF4-FFF2-40B4-BE49-F238E27FC236}">
              <a16:creationId xmlns="" xmlns:a16="http://schemas.microsoft.com/office/drawing/2014/main" id="{00000000-0008-0000-0000-0000FD06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790" name="AutoShape 11" descr="Botón Aluminio con 2 Caras Reflejante">
          <a:extLst>
            <a:ext uri="{FF2B5EF4-FFF2-40B4-BE49-F238E27FC236}">
              <a16:creationId xmlns="" xmlns:a16="http://schemas.microsoft.com/office/drawing/2014/main" id="{00000000-0008-0000-0000-0000FE06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791" name="AutoShape 13" descr="Botón Aluminio con 2 Caras Reflejante">
          <a:extLst>
            <a:ext uri="{FF2B5EF4-FFF2-40B4-BE49-F238E27FC236}">
              <a16:creationId xmlns="" xmlns:a16="http://schemas.microsoft.com/office/drawing/2014/main" id="{00000000-0008-0000-0000-0000FF06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792" name="AutoShape 7" descr="Botón Aluminio con 2 Caras Reflejante">
          <a:extLst>
            <a:ext uri="{FF2B5EF4-FFF2-40B4-BE49-F238E27FC236}">
              <a16:creationId xmlns="" xmlns:a16="http://schemas.microsoft.com/office/drawing/2014/main" id="{00000000-0008-0000-0000-000000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793" name="AutoShape 8" descr="Botón Aluminio con 2 Caras Reflejante">
          <a:extLst>
            <a:ext uri="{FF2B5EF4-FFF2-40B4-BE49-F238E27FC236}">
              <a16:creationId xmlns="" xmlns:a16="http://schemas.microsoft.com/office/drawing/2014/main" id="{00000000-0008-0000-0000-000001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794" name="AutoShape 9" descr="Botón Aluminio con 2 Caras Reflejante">
          <a:extLst>
            <a:ext uri="{FF2B5EF4-FFF2-40B4-BE49-F238E27FC236}">
              <a16:creationId xmlns="" xmlns:a16="http://schemas.microsoft.com/office/drawing/2014/main" id="{00000000-0008-0000-0000-000002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795" name="AutoShape 10" descr="Botón Aluminio con 2 Caras Reflejante">
          <a:extLst>
            <a:ext uri="{FF2B5EF4-FFF2-40B4-BE49-F238E27FC236}">
              <a16:creationId xmlns="" xmlns:a16="http://schemas.microsoft.com/office/drawing/2014/main" id="{00000000-0008-0000-0000-000003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796" name="AutoShape 11" descr="Botón Aluminio con 2 Caras Reflejante">
          <a:extLst>
            <a:ext uri="{FF2B5EF4-FFF2-40B4-BE49-F238E27FC236}">
              <a16:creationId xmlns="" xmlns:a16="http://schemas.microsoft.com/office/drawing/2014/main" id="{00000000-0008-0000-0000-000004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797" name="AutoShape 13" descr="Botón Aluminio con 2 Caras Reflejante">
          <a:extLst>
            <a:ext uri="{FF2B5EF4-FFF2-40B4-BE49-F238E27FC236}">
              <a16:creationId xmlns="" xmlns:a16="http://schemas.microsoft.com/office/drawing/2014/main" id="{00000000-0008-0000-0000-000005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798" name="AutoShape 7" descr="Botón Aluminio con 2 Caras Reflejante">
          <a:extLst>
            <a:ext uri="{FF2B5EF4-FFF2-40B4-BE49-F238E27FC236}">
              <a16:creationId xmlns="" xmlns:a16="http://schemas.microsoft.com/office/drawing/2014/main" id="{00000000-0008-0000-0000-000006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799" name="AutoShape 8" descr="Botón Aluminio con 2 Caras Reflejante">
          <a:extLst>
            <a:ext uri="{FF2B5EF4-FFF2-40B4-BE49-F238E27FC236}">
              <a16:creationId xmlns="" xmlns:a16="http://schemas.microsoft.com/office/drawing/2014/main" id="{00000000-0008-0000-0000-000007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00" name="AutoShape 9" descr="Botón Aluminio con 2 Caras Reflejante">
          <a:extLst>
            <a:ext uri="{FF2B5EF4-FFF2-40B4-BE49-F238E27FC236}">
              <a16:creationId xmlns="" xmlns:a16="http://schemas.microsoft.com/office/drawing/2014/main" id="{00000000-0008-0000-0000-000008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01" name="AutoShape 10" descr="Botón Aluminio con 2 Caras Reflejante">
          <a:extLst>
            <a:ext uri="{FF2B5EF4-FFF2-40B4-BE49-F238E27FC236}">
              <a16:creationId xmlns="" xmlns:a16="http://schemas.microsoft.com/office/drawing/2014/main" id="{00000000-0008-0000-0000-000009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02" name="AutoShape 11" descr="Botón Aluminio con 2 Caras Reflejante">
          <a:extLst>
            <a:ext uri="{FF2B5EF4-FFF2-40B4-BE49-F238E27FC236}">
              <a16:creationId xmlns="" xmlns:a16="http://schemas.microsoft.com/office/drawing/2014/main" id="{00000000-0008-0000-0000-00000A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03" name="AutoShape 13" descr="Botón Aluminio con 2 Caras Reflejante">
          <a:extLst>
            <a:ext uri="{FF2B5EF4-FFF2-40B4-BE49-F238E27FC236}">
              <a16:creationId xmlns="" xmlns:a16="http://schemas.microsoft.com/office/drawing/2014/main" id="{00000000-0008-0000-0000-00000B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04" name="AutoShape 7" descr="Botón Aluminio con 2 Caras Reflejante">
          <a:extLst>
            <a:ext uri="{FF2B5EF4-FFF2-40B4-BE49-F238E27FC236}">
              <a16:creationId xmlns="" xmlns:a16="http://schemas.microsoft.com/office/drawing/2014/main" id="{00000000-0008-0000-0000-00000C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05" name="AutoShape 8" descr="Botón Aluminio con 2 Caras Reflejante">
          <a:extLst>
            <a:ext uri="{FF2B5EF4-FFF2-40B4-BE49-F238E27FC236}">
              <a16:creationId xmlns="" xmlns:a16="http://schemas.microsoft.com/office/drawing/2014/main" id="{00000000-0008-0000-0000-00000D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06" name="AutoShape 9" descr="Botón Aluminio con 2 Caras Reflejante">
          <a:extLst>
            <a:ext uri="{FF2B5EF4-FFF2-40B4-BE49-F238E27FC236}">
              <a16:creationId xmlns="" xmlns:a16="http://schemas.microsoft.com/office/drawing/2014/main" id="{00000000-0008-0000-0000-00000E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07" name="AutoShape 10" descr="Botón Aluminio con 2 Caras Reflejante">
          <a:extLst>
            <a:ext uri="{FF2B5EF4-FFF2-40B4-BE49-F238E27FC236}">
              <a16:creationId xmlns="" xmlns:a16="http://schemas.microsoft.com/office/drawing/2014/main" id="{00000000-0008-0000-0000-00000F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08" name="AutoShape 11" descr="Botón Aluminio con 2 Caras Reflejante">
          <a:extLst>
            <a:ext uri="{FF2B5EF4-FFF2-40B4-BE49-F238E27FC236}">
              <a16:creationId xmlns="" xmlns:a16="http://schemas.microsoft.com/office/drawing/2014/main" id="{00000000-0008-0000-0000-000010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09" name="AutoShape 13" descr="Botón Aluminio con 2 Caras Reflejante">
          <a:extLst>
            <a:ext uri="{FF2B5EF4-FFF2-40B4-BE49-F238E27FC236}">
              <a16:creationId xmlns="" xmlns:a16="http://schemas.microsoft.com/office/drawing/2014/main" id="{00000000-0008-0000-0000-000011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10" name="AutoShape 7" descr="Botón Aluminio con 2 Caras Reflejante">
          <a:extLst>
            <a:ext uri="{FF2B5EF4-FFF2-40B4-BE49-F238E27FC236}">
              <a16:creationId xmlns="" xmlns:a16="http://schemas.microsoft.com/office/drawing/2014/main" id="{00000000-0008-0000-0000-000012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11" name="AutoShape 8" descr="Botón Aluminio con 2 Caras Reflejante">
          <a:extLst>
            <a:ext uri="{FF2B5EF4-FFF2-40B4-BE49-F238E27FC236}">
              <a16:creationId xmlns="" xmlns:a16="http://schemas.microsoft.com/office/drawing/2014/main" id="{00000000-0008-0000-0000-000013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12" name="AutoShape 9" descr="Botón Aluminio con 2 Caras Reflejante">
          <a:extLst>
            <a:ext uri="{FF2B5EF4-FFF2-40B4-BE49-F238E27FC236}">
              <a16:creationId xmlns="" xmlns:a16="http://schemas.microsoft.com/office/drawing/2014/main" id="{00000000-0008-0000-0000-000014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13" name="AutoShape 10" descr="Botón Aluminio con 2 Caras Reflejante">
          <a:extLst>
            <a:ext uri="{FF2B5EF4-FFF2-40B4-BE49-F238E27FC236}">
              <a16:creationId xmlns="" xmlns:a16="http://schemas.microsoft.com/office/drawing/2014/main" id="{00000000-0008-0000-0000-000015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14" name="AutoShape 11" descr="Botón Aluminio con 2 Caras Reflejante">
          <a:extLst>
            <a:ext uri="{FF2B5EF4-FFF2-40B4-BE49-F238E27FC236}">
              <a16:creationId xmlns="" xmlns:a16="http://schemas.microsoft.com/office/drawing/2014/main" id="{00000000-0008-0000-0000-000016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15" name="AutoShape 13" descr="Botón Aluminio con 2 Caras Reflejante">
          <a:extLst>
            <a:ext uri="{FF2B5EF4-FFF2-40B4-BE49-F238E27FC236}">
              <a16:creationId xmlns="" xmlns:a16="http://schemas.microsoft.com/office/drawing/2014/main" id="{00000000-0008-0000-0000-000017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233</xdr:row>
      <xdr:rowOff>0</xdr:rowOff>
    </xdr:from>
    <xdr:ext cx="304800" cy="304800"/>
    <xdr:sp macro="" textlink="">
      <xdr:nvSpPr>
        <xdr:cNvPr id="1816" name="AutoShape 7" descr="Botón Aluminio con 2 Caras Reflejante">
          <a:extLst>
            <a:ext uri="{FF2B5EF4-FFF2-40B4-BE49-F238E27FC236}">
              <a16:creationId xmlns="" xmlns:a16="http://schemas.microsoft.com/office/drawing/2014/main" id="{00000000-0008-0000-0000-000018070000}"/>
            </a:ext>
          </a:extLst>
        </xdr:cNvPr>
        <xdr:cNvSpPr>
          <a:spLocks noChangeAspect="1" noChangeArrowheads="1"/>
        </xdr:cNvSpPr>
      </xdr:nvSpPr>
      <xdr:spPr bwMode="auto">
        <a:xfrm>
          <a:off x="6229350" y="3364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233</xdr:row>
      <xdr:rowOff>0</xdr:rowOff>
    </xdr:from>
    <xdr:ext cx="304800" cy="304800"/>
    <xdr:sp macro="" textlink="">
      <xdr:nvSpPr>
        <xdr:cNvPr id="1817" name="AutoShape 8" descr="Botón Aluminio con 2 Caras Reflejante">
          <a:extLst>
            <a:ext uri="{FF2B5EF4-FFF2-40B4-BE49-F238E27FC236}">
              <a16:creationId xmlns="" xmlns:a16="http://schemas.microsoft.com/office/drawing/2014/main" id="{00000000-0008-0000-0000-000019070000}"/>
            </a:ext>
          </a:extLst>
        </xdr:cNvPr>
        <xdr:cNvSpPr>
          <a:spLocks noChangeAspect="1" noChangeArrowheads="1"/>
        </xdr:cNvSpPr>
      </xdr:nvSpPr>
      <xdr:spPr bwMode="auto">
        <a:xfrm>
          <a:off x="6229350" y="3364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233</xdr:row>
      <xdr:rowOff>0</xdr:rowOff>
    </xdr:from>
    <xdr:ext cx="304800" cy="304800"/>
    <xdr:sp macro="" textlink="">
      <xdr:nvSpPr>
        <xdr:cNvPr id="1818" name="AutoShape 9" descr="Botón Aluminio con 2 Caras Reflejante">
          <a:extLst>
            <a:ext uri="{FF2B5EF4-FFF2-40B4-BE49-F238E27FC236}">
              <a16:creationId xmlns="" xmlns:a16="http://schemas.microsoft.com/office/drawing/2014/main" id="{00000000-0008-0000-0000-00001A070000}"/>
            </a:ext>
          </a:extLst>
        </xdr:cNvPr>
        <xdr:cNvSpPr>
          <a:spLocks noChangeAspect="1" noChangeArrowheads="1"/>
        </xdr:cNvSpPr>
      </xdr:nvSpPr>
      <xdr:spPr bwMode="auto">
        <a:xfrm>
          <a:off x="6229350" y="3364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233</xdr:row>
      <xdr:rowOff>0</xdr:rowOff>
    </xdr:from>
    <xdr:ext cx="304800" cy="304800"/>
    <xdr:sp macro="" textlink="">
      <xdr:nvSpPr>
        <xdr:cNvPr id="1819" name="AutoShape 10" descr="Botón Aluminio con 2 Caras Reflejante">
          <a:extLst>
            <a:ext uri="{FF2B5EF4-FFF2-40B4-BE49-F238E27FC236}">
              <a16:creationId xmlns="" xmlns:a16="http://schemas.microsoft.com/office/drawing/2014/main" id="{00000000-0008-0000-0000-00001B070000}"/>
            </a:ext>
          </a:extLst>
        </xdr:cNvPr>
        <xdr:cNvSpPr>
          <a:spLocks noChangeAspect="1" noChangeArrowheads="1"/>
        </xdr:cNvSpPr>
      </xdr:nvSpPr>
      <xdr:spPr bwMode="auto">
        <a:xfrm>
          <a:off x="6229350" y="3364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233</xdr:row>
      <xdr:rowOff>0</xdr:rowOff>
    </xdr:from>
    <xdr:ext cx="304800" cy="304800"/>
    <xdr:sp macro="" textlink="">
      <xdr:nvSpPr>
        <xdr:cNvPr id="1820" name="AutoShape 11" descr="Botón Aluminio con 2 Caras Reflejante">
          <a:extLst>
            <a:ext uri="{FF2B5EF4-FFF2-40B4-BE49-F238E27FC236}">
              <a16:creationId xmlns="" xmlns:a16="http://schemas.microsoft.com/office/drawing/2014/main" id="{00000000-0008-0000-0000-00001C070000}"/>
            </a:ext>
          </a:extLst>
        </xdr:cNvPr>
        <xdr:cNvSpPr>
          <a:spLocks noChangeAspect="1" noChangeArrowheads="1"/>
        </xdr:cNvSpPr>
      </xdr:nvSpPr>
      <xdr:spPr bwMode="auto">
        <a:xfrm>
          <a:off x="6229350" y="3364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233</xdr:row>
      <xdr:rowOff>0</xdr:rowOff>
    </xdr:from>
    <xdr:ext cx="304800" cy="304800"/>
    <xdr:sp macro="" textlink="">
      <xdr:nvSpPr>
        <xdr:cNvPr id="1821" name="AutoShape 13" descr="Botón Aluminio con 2 Caras Reflejante">
          <a:extLst>
            <a:ext uri="{FF2B5EF4-FFF2-40B4-BE49-F238E27FC236}">
              <a16:creationId xmlns="" xmlns:a16="http://schemas.microsoft.com/office/drawing/2014/main" id="{00000000-0008-0000-0000-00001D070000}"/>
            </a:ext>
          </a:extLst>
        </xdr:cNvPr>
        <xdr:cNvSpPr>
          <a:spLocks noChangeAspect="1" noChangeArrowheads="1"/>
        </xdr:cNvSpPr>
      </xdr:nvSpPr>
      <xdr:spPr bwMode="auto">
        <a:xfrm>
          <a:off x="6229350" y="3364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22" name="AutoShape 7" descr="Botón Aluminio con 2 Caras Reflejante">
          <a:extLst>
            <a:ext uri="{FF2B5EF4-FFF2-40B4-BE49-F238E27FC236}">
              <a16:creationId xmlns="" xmlns:a16="http://schemas.microsoft.com/office/drawing/2014/main" id="{00000000-0008-0000-0000-00001E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23" name="AutoShape 8" descr="Botón Aluminio con 2 Caras Reflejante">
          <a:extLst>
            <a:ext uri="{FF2B5EF4-FFF2-40B4-BE49-F238E27FC236}">
              <a16:creationId xmlns="" xmlns:a16="http://schemas.microsoft.com/office/drawing/2014/main" id="{00000000-0008-0000-0000-00001F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24" name="AutoShape 9" descr="Botón Aluminio con 2 Caras Reflejante">
          <a:extLst>
            <a:ext uri="{FF2B5EF4-FFF2-40B4-BE49-F238E27FC236}">
              <a16:creationId xmlns="" xmlns:a16="http://schemas.microsoft.com/office/drawing/2014/main" id="{00000000-0008-0000-0000-000020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25" name="AutoShape 10" descr="Botón Aluminio con 2 Caras Reflejante">
          <a:extLst>
            <a:ext uri="{FF2B5EF4-FFF2-40B4-BE49-F238E27FC236}">
              <a16:creationId xmlns="" xmlns:a16="http://schemas.microsoft.com/office/drawing/2014/main" id="{00000000-0008-0000-0000-000021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26" name="AutoShape 11" descr="Botón Aluminio con 2 Caras Reflejante">
          <a:extLst>
            <a:ext uri="{FF2B5EF4-FFF2-40B4-BE49-F238E27FC236}">
              <a16:creationId xmlns="" xmlns:a16="http://schemas.microsoft.com/office/drawing/2014/main" id="{00000000-0008-0000-0000-000022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27" name="AutoShape 13" descr="Botón Aluminio con 2 Caras Reflejante">
          <a:extLst>
            <a:ext uri="{FF2B5EF4-FFF2-40B4-BE49-F238E27FC236}">
              <a16:creationId xmlns="" xmlns:a16="http://schemas.microsoft.com/office/drawing/2014/main" id="{00000000-0008-0000-0000-000023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28" name="AutoShape 7" descr="Botón Aluminio con 2 Caras Reflejante">
          <a:extLst>
            <a:ext uri="{FF2B5EF4-FFF2-40B4-BE49-F238E27FC236}">
              <a16:creationId xmlns="" xmlns:a16="http://schemas.microsoft.com/office/drawing/2014/main" id="{00000000-0008-0000-0000-000024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29" name="AutoShape 8" descr="Botón Aluminio con 2 Caras Reflejante">
          <a:extLst>
            <a:ext uri="{FF2B5EF4-FFF2-40B4-BE49-F238E27FC236}">
              <a16:creationId xmlns="" xmlns:a16="http://schemas.microsoft.com/office/drawing/2014/main" id="{00000000-0008-0000-0000-000025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30" name="AutoShape 9" descr="Botón Aluminio con 2 Caras Reflejante">
          <a:extLst>
            <a:ext uri="{FF2B5EF4-FFF2-40B4-BE49-F238E27FC236}">
              <a16:creationId xmlns="" xmlns:a16="http://schemas.microsoft.com/office/drawing/2014/main" id="{00000000-0008-0000-0000-000026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31" name="AutoShape 10" descr="Botón Aluminio con 2 Caras Reflejante">
          <a:extLst>
            <a:ext uri="{FF2B5EF4-FFF2-40B4-BE49-F238E27FC236}">
              <a16:creationId xmlns="" xmlns:a16="http://schemas.microsoft.com/office/drawing/2014/main" id="{00000000-0008-0000-0000-000027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32" name="AutoShape 11" descr="Botón Aluminio con 2 Caras Reflejante">
          <a:extLst>
            <a:ext uri="{FF2B5EF4-FFF2-40B4-BE49-F238E27FC236}">
              <a16:creationId xmlns="" xmlns:a16="http://schemas.microsoft.com/office/drawing/2014/main" id="{00000000-0008-0000-0000-000028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33" name="AutoShape 13" descr="Botón Aluminio con 2 Caras Reflejante">
          <a:extLst>
            <a:ext uri="{FF2B5EF4-FFF2-40B4-BE49-F238E27FC236}">
              <a16:creationId xmlns="" xmlns:a16="http://schemas.microsoft.com/office/drawing/2014/main" id="{00000000-0008-0000-0000-000029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34" name="AutoShape 7" descr="Botón Aluminio con 2 Caras Reflejante">
          <a:extLst>
            <a:ext uri="{FF2B5EF4-FFF2-40B4-BE49-F238E27FC236}">
              <a16:creationId xmlns="" xmlns:a16="http://schemas.microsoft.com/office/drawing/2014/main" id="{00000000-0008-0000-0000-00002A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35" name="AutoShape 8" descr="Botón Aluminio con 2 Caras Reflejante">
          <a:extLst>
            <a:ext uri="{FF2B5EF4-FFF2-40B4-BE49-F238E27FC236}">
              <a16:creationId xmlns="" xmlns:a16="http://schemas.microsoft.com/office/drawing/2014/main" id="{00000000-0008-0000-0000-00002B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36" name="AutoShape 9" descr="Botón Aluminio con 2 Caras Reflejante">
          <a:extLst>
            <a:ext uri="{FF2B5EF4-FFF2-40B4-BE49-F238E27FC236}">
              <a16:creationId xmlns="" xmlns:a16="http://schemas.microsoft.com/office/drawing/2014/main" id="{00000000-0008-0000-0000-00002C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37" name="AutoShape 10" descr="Botón Aluminio con 2 Caras Reflejante">
          <a:extLst>
            <a:ext uri="{FF2B5EF4-FFF2-40B4-BE49-F238E27FC236}">
              <a16:creationId xmlns="" xmlns:a16="http://schemas.microsoft.com/office/drawing/2014/main" id="{00000000-0008-0000-0000-00002D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38" name="AutoShape 11" descr="Botón Aluminio con 2 Caras Reflejante">
          <a:extLst>
            <a:ext uri="{FF2B5EF4-FFF2-40B4-BE49-F238E27FC236}">
              <a16:creationId xmlns="" xmlns:a16="http://schemas.microsoft.com/office/drawing/2014/main" id="{00000000-0008-0000-0000-00002E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39" name="AutoShape 13" descr="Botón Aluminio con 2 Caras Reflejante">
          <a:extLst>
            <a:ext uri="{FF2B5EF4-FFF2-40B4-BE49-F238E27FC236}">
              <a16:creationId xmlns="" xmlns:a16="http://schemas.microsoft.com/office/drawing/2014/main" id="{00000000-0008-0000-0000-00002F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40" name="AutoShape 7" descr="Botón Aluminio con 2 Caras Reflejante">
          <a:extLst>
            <a:ext uri="{FF2B5EF4-FFF2-40B4-BE49-F238E27FC236}">
              <a16:creationId xmlns="" xmlns:a16="http://schemas.microsoft.com/office/drawing/2014/main" id="{00000000-0008-0000-0000-000030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41" name="AutoShape 8" descr="Botón Aluminio con 2 Caras Reflejante">
          <a:extLst>
            <a:ext uri="{FF2B5EF4-FFF2-40B4-BE49-F238E27FC236}">
              <a16:creationId xmlns="" xmlns:a16="http://schemas.microsoft.com/office/drawing/2014/main" id="{00000000-0008-0000-0000-000031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42" name="AutoShape 9" descr="Botón Aluminio con 2 Caras Reflejante">
          <a:extLst>
            <a:ext uri="{FF2B5EF4-FFF2-40B4-BE49-F238E27FC236}">
              <a16:creationId xmlns="" xmlns:a16="http://schemas.microsoft.com/office/drawing/2014/main" id="{00000000-0008-0000-0000-000032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43" name="AutoShape 10" descr="Botón Aluminio con 2 Caras Reflejante">
          <a:extLst>
            <a:ext uri="{FF2B5EF4-FFF2-40B4-BE49-F238E27FC236}">
              <a16:creationId xmlns="" xmlns:a16="http://schemas.microsoft.com/office/drawing/2014/main" id="{00000000-0008-0000-0000-000033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44" name="AutoShape 11" descr="Botón Aluminio con 2 Caras Reflejante">
          <a:extLst>
            <a:ext uri="{FF2B5EF4-FFF2-40B4-BE49-F238E27FC236}">
              <a16:creationId xmlns="" xmlns:a16="http://schemas.microsoft.com/office/drawing/2014/main" id="{00000000-0008-0000-0000-000034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45" name="AutoShape 13" descr="Botón Aluminio con 2 Caras Reflejante">
          <a:extLst>
            <a:ext uri="{FF2B5EF4-FFF2-40B4-BE49-F238E27FC236}">
              <a16:creationId xmlns="" xmlns:a16="http://schemas.microsoft.com/office/drawing/2014/main" id="{00000000-0008-0000-0000-000035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46" name="AutoShape 7" descr="Botón Aluminio con 2 Caras Reflejante">
          <a:extLst>
            <a:ext uri="{FF2B5EF4-FFF2-40B4-BE49-F238E27FC236}">
              <a16:creationId xmlns="" xmlns:a16="http://schemas.microsoft.com/office/drawing/2014/main" id="{00000000-0008-0000-0000-000036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47" name="AutoShape 8" descr="Botón Aluminio con 2 Caras Reflejante">
          <a:extLst>
            <a:ext uri="{FF2B5EF4-FFF2-40B4-BE49-F238E27FC236}">
              <a16:creationId xmlns="" xmlns:a16="http://schemas.microsoft.com/office/drawing/2014/main" id="{00000000-0008-0000-0000-000037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48" name="AutoShape 9" descr="Botón Aluminio con 2 Caras Reflejante">
          <a:extLst>
            <a:ext uri="{FF2B5EF4-FFF2-40B4-BE49-F238E27FC236}">
              <a16:creationId xmlns="" xmlns:a16="http://schemas.microsoft.com/office/drawing/2014/main" id="{00000000-0008-0000-0000-000038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49" name="AutoShape 10" descr="Botón Aluminio con 2 Caras Reflejante">
          <a:extLst>
            <a:ext uri="{FF2B5EF4-FFF2-40B4-BE49-F238E27FC236}">
              <a16:creationId xmlns="" xmlns:a16="http://schemas.microsoft.com/office/drawing/2014/main" id="{00000000-0008-0000-0000-000039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50" name="AutoShape 11" descr="Botón Aluminio con 2 Caras Reflejante">
          <a:extLst>
            <a:ext uri="{FF2B5EF4-FFF2-40B4-BE49-F238E27FC236}">
              <a16:creationId xmlns="" xmlns:a16="http://schemas.microsoft.com/office/drawing/2014/main" id="{00000000-0008-0000-0000-00003A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51" name="AutoShape 13" descr="Botón Aluminio con 2 Caras Reflejante">
          <a:extLst>
            <a:ext uri="{FF2B5EF4-FFF2-40B4-BE49-F238E27FC236}">
              <a16:creationId xmlns="" xmlns:a16="http://schemas.microsoft.com/office/drawing/2014/main" id="{00000000-0008-0000-0000-00003B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190</xdr:row>
      <xdr:rowOff>0</xdr:rowOff>
    </xdr:from>
    <xdr:to>
      <xdr:col>6</xdr:col>
      <xdr:colOff>304800</xdr:colOff>
      <xdr:row>191</xdr:row>
      <xdr:rowOff>114492</xdr:rowOff>
    </xdr:to>
    <xdr:sp macro="" textlink="">
      <xdr:nvSpPr>
        <xdr:cNvPr id="1852" name="AutoShape 7" descr="Botón Aluminio con 2 Caras Reflejante">
          <a:extLst>
            <a:ext uri="{FF2B5EF4-FFF2-40B4-BE49-F238E27FC236}">
              <a16:creationId xmlns="" xmlns:a16="http://schemas.microsoft.com/office/drawing/2014/main" id="{00000000-0008-0000-0000-00003C07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190</xdr:row>
      <xdr:rowOff>0</xdr:rowOff>
    </xdr:from>
    <xdr:to>
      <xdr:col>6</xdr:col>
      <xdr:colOff>304800</xdr:colOff>
      <xdr:row>191</xdr:row>
      <xdr:rowOff>114492</xdr:rowOff>
    </xdr:to>
    <xdr:sp macro="" textlink="">
      <xdr:nvSpPr>
        <xdr:cNvPr id="1853" name="AutoShape 8" descr="Botón Aluminio con 2 Caras Reflejante">
          <a:extLst>
            <a:ext uri="{FF2B5EF4-FFF2-40B4-BE49-F238E27FC236}">
              <a16:creationId xmlns="" xmlns:a16="http://schemas.microsoft.com/office/drawing/2014/main" id="{00000000-0008-0000-0000-00003D07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190</xdr:row>
      <xdr:rowOff>0</xdr:rowOff>
    </xdr:from>
    <xdr:to>
      <xdr:col>6</xdr:col>
      <xdr:colOff>304800</xdr:colOff>
      <xdr:row>191</xdr:row>
      <xdr:rowOff>114492</xdr:rowOff>
    </xdr:to>
    <xdr:sp macro="" textlink="">
      <xdr:nvSpPr>
        <xdr:cNvPr id="1854" name="AutoShape 9" descr="Botón Aluminio con 2 Caras Reflejante">
          <a:extLst>
            <a:ext uri="{FF2B5EF4-FFF2-40B4-BE49-F238E27FC236}">
              <a16:creationId xmlns="" xmlns:a16="http://schemas.microsoft.com/office/drawing/2014/main" id="{00000000-0008-0000-0000-00003E07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190</xdr:row>
      <xdr:rowOff>0</xdr:rowOff>
    </xdr:from>
    <xdr:to>
      <xdr:col>6</xdr:col>
      <xdr:colOff>304800</xdr:colOff>
      <xdr:row>191</xdr:row>
      <xdr:rowOff>114492</xdr:rowOff>
    </xdr:to>
    <xdr:sp macro="" textlink="">
      <xdr:nvSpPr>
        <xdr:cNvPr id="1855" name="AutoShape 10" descr="Botón Aluminio con 2 Caras Reflejante">
          <a:extLst>
            <a:ext uri="{FF2B5EF4-FFF2-40B4-BE49-F238E27FC236}">
              <a16:creationId xmlns="" xmlns:a16="http://schemas.microsoft.com/office/drawing/2014/main" id="{00000000-0008-0000-0000-00003F07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190</xdr:row>
      <xdr:rowOff>0</xdr:rowOff>
    </xdr:from>
    <xdr:to>
      <xdr:col>6</xdr:col>
      <xdr:colOff>304800</xdr:colOff>
      <xdr:row>191</xdr:row>
      <xdr:rowOff>114492</xdr:rowOff>
    </xdr:to>
    <xdr:sp macro="" textlink="">
      <xdr:nvSpPr>
        <xdr:cNvPr id="1856" name="AutoShape 11" descr="Botón Aluminio con 2 Caras Reflejante">
          <a:extLst>
            <a:ext uri="{FF2B5EF4-FFF2-40B4-BE49-F238E27FC236}">
              <a16:creationId xmlns="" xmlns:a16="http://schemas.microsoft.com/office/drawing/2014/main" id="{00000000-0008-0000-0000-00004007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190</xdr:row>
      <xdr:rowOff>0</xdr:rowOff>
    </xdr:from>
    <xdr:to>
      <xdr:col>6</xdr:col>
      <xdr:colOff>304800</xdr:colOff>
      <xdr:row>191</xdr:row>
      <xdr:rowOff>114492</xdr:rowOff>
    </xdr:to>
    <xdr:sp macro="" textlink="">
      <xdr:nvSpPr>
        <xdr:cNvPr id="1857" name="AutoShape 13" descr="Botón Aluminio con 2 Caras Reflejante">
          <a:extLst>
            <a:ext uri="{FF2B5EF4-FFF2-40B4-BE49-F238E27FC236}">
              <a16:creationId xmlns="" xmlns:a16="http://schemas.microsoft.com/office/drawing/2014/main" id="{00000000-0008-0000-0000-00004107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178</xdr:row>
      <xdr:rowOff>0</xdr:rowOff>
    </xdr:from>
    <xdr:ext cx="304800" cy="304800"/>
    <xdr:sp macro="" textlink="">
      <xdr:nvSpPr>
        <xdr:cNvPr id="1858" name="AutoShape 7" descr="Botón Aluminio con 2 Caras Reflejante">
          <a:extLst>
            <a:ext uri="{FF2B5EF4-FFF2-40B4-BE49-F238E27FC236}">
              <a16:creationId xmlns="" xmlns:a16="http://schemas.microsoft.com/office/drawing/2014/main" id="{00000000-0008-0000-0000-000042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59" name="AutoShape 8" descr="Botón Aluminio con 2 Caras Reflejante">
          <a:extLst>
            <a:ext uri="{FF2B5EF4-FFF2-40B4-BE49-F238E27FC236}">
              <a16:creationId xmlns="" xmlns:a16="http://schemas.microsoft.com/office/drawing/2014/main" id="{00000000-0008-0000-0000-000043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60" name="AutoShape 9" descr="Botón Aluminio con 2 Caras Reflejante">
          <a:extLst>
            <a:ext uri="{FF2B5EF4-FFF2-40B4-BE49-F238E27FC236}">
              <a16:creationId xmlns="" xmlns:a16="http://schemas.microsoft.com/office/drawing/2014/main" id="{00000000-0008-0000-0000-000044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61" name="AutoShape 10" descr="Botón Aluminio con 2 Caras Reflejante">
          <a:extLst>
            <a:ext uri="{FF2B5EF4-FFF2-40B4-BE49-F238E27FC236}">
              <a16:creationId xmlns="" xmlns:a16="http://schemas.microsoft.com/office/drawing/2014/main" id="{00000000-0008-0000-0000-000045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62" name="AutoShape 11" descr="Botón Aluminio con 2 Caras Reflejante">
          <a:extLst>
            <a:ext uri="{FF2B5EF4-FFF2-40B4-BE49-F238E27FC236}">
              <a16:creationId xmlns="" xmlns:a16="http://schemas.microsoft.com/office/drawing/2014/main" id="{00000000-0008-0000-0000-000046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63" name="AutoShape 13" descr="Botón Aluminio con 2 Caras Reflejante">
          <a:extLst>
            <a:ext uri="{FF2B5EF4-FFF2-40B4-BE49-F238E27FC236}">
              <a16:creationId xmlns="" xmlns:a16="http://schemas.microsoft.com/office/drawing/2014/main" id="{00000000-0008-0000-0000-000047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64" name="AutoShape 7" descr="Botón Aluminio con 2 Caras Reflejante">
          <a:extLst>
            <a:ext uri="{FF2B5EF4-FFF2-40B4-BE49-F238E27FC236}">
              <a16:creationId xmlns="" xmlns:a16="http://schemas.microsoft.com/office/drawing/2014/main" id="{00000000-0008-0000-0000-000048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65" name="AutoShape 8" descr="Botón Aluminio con 2 Caras Reflejante">
          <a:extLst>
            <a:ext uri="{FF2B5EF4-FFF2-40B4-BE49-F238E27FC236}">
              <a16:creationId xmlns="" xmlns:a16="http://schemas.microsoft.com/office/drawing/2014/main" id="{00000000-0008-0000-0000-000049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66" name="AutoShape 9" descr="Botón Aluminio con 2 Caras Reflejante">
          <a:extLst>
            <a:ext uri="{FF2B5EF4-FFF2-40B4-BE49-F238E27FC236}">
              <a16:creationId xmlns="" xmlns:a16="http://schemas.microsoft.com/office/drawing/2014/main" id="{00000000-0008-0000-0000-00004A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67" name="AutoShape 10" descr="Botón Aluminio con 2 Caras Reflejante">
          <a:extLst>
            <a:ext uri="{FF2B5EF4-FFF2-40B4-BE49-F238E27FC236}">
              <a16:creationId xmlns="" xmlns:a16="http://schemas.microsoft.com/office/drawing/2014/main" id="{00000000-0008-0000-0000-00004B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68" name="AutoShape 11" descr="Botón Aluminio con 2 Caras Reflejante">
          <a:extLst>
            <a:ext uri="{FF2B5EF4-FFF2-40B4-BE49-F238E27FC236}">
              <a16:creationId xmlns="" xmlns:a16="http://schemas.microsoft.com/office/drawing/2014/main" id="{00000000-0008-0000-0000-00004C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69" name="AutoShape 13" descr="Botón Aluminio con 2 Caras Reflejante">
          <a:extLst>
            <a:ext uri="{FF2B5EF4-FFF2-40B4-BE49-F238E27FC236}">
              <a16:creationId xmlns="" xmlns:a16="http://schemas.microsoft.com/office/drawing/2014/main" id="{00000000-0008-0000-0000-00004D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70" name="AutoShape 7" descr="Botón Aluminio con 2 Caras Reflejante">
          <a:extLst>
            <a:ext uri="{FF2B5EF4-FFF2-40B4-BE49-F238E27FC236}">
              <a16:creationId xmlns="" xmlns:a16="http://schemas.microsoft.com/office/drawing/2014/main" id="{00000000-0008-0000-0000-00004E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71" name="AutoShape 8" descr="Botón Aluminio con 2 Caras Reflejante">
          <a:extLst>
            <a:ext uri="{FF2B5EF4-FFF2-40B4-BE49-F238E27FC236}">
              <a16:creationId xmlns="" xmlns:a16="http://schemas.microsoft.com/office/drawing/2014/main" id="{00000000-0008-0000-0000-00004F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72" name="AutoShape 9" descr="Botón Aluminio con 2 Caras Reflejante">
          <a:extLst>
            <a:ext uri="{FF2B5EF4-FFF2-40B4-BE49-F238E27FC236}">
              <a16:creationId xmlns="" xmlns:a16="http://schemas.microsoft.com/office/drawing/2014/main" id="{00000000-0008-0000-0000-000050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73" name="AutoShape 10" descr="Botón Aluminio con 2 Caras Reflejante">
          <a:extLst>
            <a:ext uri="{FF2B5EF4-FFF2-40B4-BE49-F238E27FC236}">
              <a16:creationId xmlns="" xmlns:a16="http://schemas.microsoft.com/office/drawing/2014/main" id="{00000000-0008-0000-0000-000051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74" name="AutoShape 11" descr="Botón Aluminio con 2 Caras Reflejante">
          <a:extLst>
            <a:ext uri="{FF2B5EF4-FFF2-40B4-BE49-F238E27FC236}">
              <a16:creationId xmlns="" xmlns:a16="http://schemas.microsoft.com/office/drawing/2014/main" id="{00000000-0008-0000-0000-000052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75" name="AutoShape 13" descr="Botón Aluminio con 2 Caras Reflejante">
          <a:extLst>
            <a:ext uri="{FF2B5EF4-FFF2-40B4-BE49-F238E27FC236}">
              <a16:creationId xmlns="" xmlns:a16="http://schemas.microsoft.com/office/drawing/2014/main" id="{00000000-0008-0000-0000-000053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76" name="AutoShape 7" descr="Botón Aluminio con 2 Caras Reflejante">
          <a:extLst>
            <a:ext uri="{FF2B5EF4-FFF2-40B4-BE49-F238E27FC236}">
              <a16:creationId xmlns="" xmlns:a16="http://schemas.microsoft.com/office/drawing/2014/main" id="{00000000-0008-0000-0000-000054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77" name="AutoShape 8" descr="Botón Aluminio con 2 Caras Reflejante">
          <a:extLst>
            <a:ext uri="{FF2B5EF4-FFF2-40B4-BE49-F238E27FC236}">
              <a16:creationId xmlns="" xmlns:a16="http://schemas.microsoft.com/office/drawing/2014/main" id="{00000000-0008-0000-0000-000055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78" name="AutoShape 9" descr="Botón Aluminio con 2 Caras Reflejante">
          <a:extLst>
            <a:ext uri="{FF2B5EF4-FFF2-40B4-BE49-F238E27FC236}">
              <a16:creationId xmlns="" xmlns:a16="http://schemas.microsoft.com/office/drawing/2014/main" id="{00000000-0008-0000-0000-000056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79" name="AutoShape 10" descr="Botón Aluminio con 2 Caras Reflejante">
          <a:extLst>
            <a:ext uri="{FF2B5EF4-FFF2-40B4-BE49-F238E27FC236}">
              <a16:creationId xmlns="" xmlns:a16="http://schemas.microsoft.com/office/drawing/2014/main" id="{00000000-0008-0000-0000-000057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80" name="AutoShape 11" descr="Botón Aluminio con 2 Caras Reflejante">
          <a:extLst>
            <a:ext uri="{FF2B5EF4-FFF2-40B4-BE49-F238E27FC236}">
              <a16:creationId xmlns="" xmlns:a16="http://schemas.microsoft.com/office/drawing/2014/main" id="{00000000-0008-0000-0000-000058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81" name="AutoShape 13" descr="Botón Aluminio con 2 Caras Reflejante">
          <a:extLst>
            <a:ext uri="{FF2B5EF4-FFF2-40B4-BE49-F238E27FC236}">
              <a16:creationId xmlns="" xmlns:a16="http://schemas.microsoft.com/office/drawing/2014/main" id="{00000000-0008-0000-0000-000059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82" name="AutoShape 7" descr="Botón Aluminio con 2 Caras Reflejante">
          <a:extLst>
            <a:ext uri="{FF2B5EF4-FFF2-40B4-BE49-F238E27FC236}">
              <a16:creationId xmlns="" xmlns:a16="http://schemas.microsoft.com/office/drawing/2014/main" id="{00000000-0008-0000-0000-00005A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83" name="AutoShape 8" descr="Botón Aluminio con 2 Caras Reflejante">
          <a:extLst>
            <a:ext uri="{FF2B5EF4-FFF2-40B4-BE49-F238E27FC236}">
              <a16:creationId xmlns="" xmlns:a16="http://schemas.microsoft.com/office/drawing/2014/main" id="{00000000-0008-0000-0000-00005B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84" name="AutoShape 9" descr="Botón Aluminio con 2 Caras Reflejante">
          <a:extLst>
            <a:ext uri="{FF2B5EF4-FFF2-40B4-BE49-F238E27FC236}">
              <a16:creationId xmlns="" xmlns:a16="http://schemas.microsoft.com/office/drawing/2014/main" id="{00000000-0008-0000-0000-00005C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85" name="AutoShape 10" descr="Botón Aluminio con 2 Caras Reflejante">
          <a:extLst>
            <a:ext uri="{FF2B5EF4-FFF2-40B4-BE49-F238E27FC236}">
              <a16:creationId xmlns="" xmlns:a16="http://schemas.microsoft.com/office/drawing/2014/main" id="{00000000-0008-0000-0000-00005D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86" name="AutoShape 11" descr="Botón Aluminio con 2 Caras Reflejante">
          <a:extLst>
            <a:ext uri="{FF2B5EF4-FFF2-40B4-BE49-F238E27FC236}">
              <a16:creationId xmlns="" xmlns:a16="http://schemas.microsoft.com/office/drawing/2014/main" id="{00000000-0008-0000-0000-00005E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87" name="AutoShape 13" descr="Botón Aluminio con 2 Caras Reflejante">
          <a:extLst>
            <a:ext uri="{FF2B5EF4-FFF2-40B4-BE49-F238E27FC236}">
              <a16:creationId xmlns="" xmlns:a16="http://schemas.microsoft.com/office/drawing/2014/main" id="{00000000-0008-0000-0000-00005F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179</xdr:row>
      <xdr:rowOff>0</xdr:rowOff>
    </xdr:from>
    <xdr:ext cx="304800" cy="304800"/>
    <xdr:sp macro="" textlink="">
      <xdr:nvSpPr>
        <xdr:cNvPr id="1888" name="AutoShape 7" descr="Botón Aluminio con 2 Caras Reflejante">
          <a:extLst>
            <a:ext uri="{FF2B5EF4-FFF2-40B4-BE49-F238E27FC236}">
              <a16:creationId xmlns="" xmlns:a16="http://schemas.microsoft.com/office/drawing/2014/main" id="{00000000-0008-0000-0000-000060070000}"/>
            </a:ext>
          </a:extLst>
        </xdr:cNvPr>
        <xdr:cNvSpPr>
          <a:spLocks noChangeAspect="1" noChangeArrowheads="1"/>
        </xdr:cNvSpPr>
      </xdr:nvSpPr>
      <xdr:spPr bwMode="auto">
        <a:xfrm>
          <a:off x="6229350" y="457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179</xdr:row>
      <xdr:rowOff>0</xdr:rowOff>
    </xdr:from>
    <xdr:ext cx="304800" cy="304800"/>
    <xdr:sp macro="" textlink="">
      <xdr:nvSpPr>
        <xdr:cNvPr id="1889" name="AutoShape 8" descr="Botón Aluminio con 2 Caras Reflejante">
          <a:extLst>
            <a:ext uri="{FF2B5EF4-FFF2-40B4-BE49-F238E27FC236}">
              <a16:creationId xmlns="" xmlns:a16="http://schemas.microsoft.com/office/drawing/2014/main" id="{00000000-0008-0000-0000-000061070000}"/>
            </a:ext>
          </a:extLst>
        </xdr:cNvPr>
        <xdr:cNvSpPr>
          <a:spLocks noChangeAspect="1" noChangeArrowheads="1"/>
        </xdr:cNvSpPr>
      </xdr:nvSpPr>
      <xdr:spPr bwMode="auto">
        <a:xfrm>
          <a:off x="6229350" y="457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179</xdr:row>
      <xdr:rowOff>0</xdr:rowOff>
    </xdr:from>
    <xdr:ext cx="304800" cy="304800"/>
    <xdr:sp macro="" textlink="">
      <xdr:nvSpPr>
        <xdr:cNvPr id="1890" name="AutoShape 9" descr="Botón Aluminio con 2 Caras Reflejante">
          <a:extLst>
            <a:ext uri="{FF2B5EF4-FFF2-40B4-BE49-F238E27FC236}">
              <a16:creationId xmlns="" xmlns:a16="http://schemas.microsoft.com/office/drawing/2014/main" id="{00000000-0008-0000-0000-000062070000}"/>
            </a:ext>
          </a:extLst>
        </xdr:cNvPr>
        <xdr:cNvSpPr>
          <a:spLocks noChangeAspect="1" noChangeArrowheads="1"/>
        </xdr:cNvSpPr>
      </xdr:nvSpPr>
      <xdr:spPr bwMode="auto">
        <a:xfrm>
          <a:off x="6229350" y="457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179</xdr:row>
      <xdr:rowOff>0</xdr:rowOff>
    </xdr:from>
    <xdr:ext cx="304800" cy="304800"/>
    <xdr:sp macro="" textlink="">
      <xdr:nvSpPr>
        <xdr:cNvPr id="1891" name="AutoShape 10" descr="Botón Aluminio con 2 Caras Reflejante">
          <a:extLst>
            <a:ext uri="{FF2B5EF4-FFF2-40B4-BE49-F238E27FC236}">
              <a16:creationId xmlns="" xmlns:a16="http://schemas.microsoft.com/office/drawing/2014/main" id="{00000000-0008-0000-0000-000063070000}"/>
            </a:ext>
          </a:extLst>
        </xdr:cNvPr>
        <xdr:cNvSpPr>
          <a:spLocks noChangeAspect="1" noChangeArrowheads="1"/>
        </xdr:cNvSpPr>
      </xdr:nvSpPr>
      <xdr:spPr bwMode="auto">
        <a:xfrm>
          <a:off x="6229350" y="457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179</xdr:row>
      <xdr:rowOff>0</xdr:rowOff>
    </xdr:from>
    <xdr:ext cx="304800" cy="304800"/>
    <xdr:sp macro="" textlink="">
      <xdr:nvSpPr>
        <xdr:cNvPr id="1892" name="AutoShape 11" descr="Botón Aluminio con 2 Caras Reflejante">
          <a:extLst>
            <a:ext uri="{FF2B5EF4-FFF2-40B4-BE49-F238E27FC236}">
              <a16:creationId xmlns="" xmlns:a16="http://schemas.microsoft.com/office/drawing/2014/main" id="{00000000-0008-0000-0000-000064070000}"/>
            </a:ext>
          </a:extLst>
        </xdr:cNvPr>
        <xdr:cNvSpPr>
          <a:spLocks noChangeAspect="1" noChangeArrowheads="1"/>
        </xdr:cNvSpPr>
      </xdr:nvSpPr>
      <xdr:spPr bwMode="auto">
        <a:xfrm>
          <a:off x="6229350" y="457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179</xdr:row>
      <xdr:rowOff>0</xdr:rowOff>
    </xdr:from>
    <xdr:ext cx="304800" cy="304800"/>
    <xdr:sp macro="" textlink="">
      <xdr:nvSpPr>
        <xdr:cNvPr id="1893" name="AutoShape 13" descr="Botón Aluminio con 2 Caras Reflejante">
          <a:extLst>
            <a:ext uri="{FF2B5EF4-FFF2-40B4-BE49-F238E27FC236}">
              <a16:creationId xmlns="" xmlns:a16="http://schemas.microsoft.com/office/drawing/2014/main" id="{00000000-0008-0000-0000-000065070000}"/>
            </a:ext>
          </a:extLst>
        </xdr:cNvPr>
        <xdr:cNvSpPr>
          <a:spLocks noChangeAspect="1" noChangeArrowheads="1"/>
        </xdr:cNvSpPr>
      </xdr:nvSpPr>
      <xdr:spPr bwMode="auto">
        <a:xfrm>
          <a:off x="6229350" y="457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894" name="AutoShape 7" descr="Botón Aluminio con 2 Caras Reflejante">
          <a:extLst>
            <a:ext uri="{FF2B5EF4-FFF2-40B4-BE49-F238E27FC236}">
              <a16:creationId xmlns="" xmlns:a16="http://schemas.microsoft.com/office/drawing/2014/main" id="{00000000-0008-0000-0000-000066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895" name="AutoShape 8" descr="Botón Aluminio con 2 Caras Reflejante">
          <a:extLst>
            <a:ext uri="{FF2B5EF4-FFF2-40B4-BE49-F238E27FC236}">
              <a16:creationId xmlns="" xmlns:a16="http://schemas.microsoft.com/office/drawing/2014/main" id="{00000000-0008-0000-0000-000067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896" name="AutoShape 9" descr="Botón Aluminio con 2 Caras Reflejante">
          <a:extLst>
            <a:ext uri="{FF2B5EF4-FFF2-40B4-BE49-F238E27FC236}">
              <a16:creationId xmlns="" xmlns:a16="http://schemas.microsoft.com/office/drawing/2014/main" id="{00000000-0008-0000-0000-000068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897" name="AutoShape 10" descr="Botón Aluminio con 2 Caras Reflejante">
          <a:extLst>
            <a:ext uri="{FF2B5EF4-FFF2-40B4-BE49-F238E27FC236}">
              <a16:creationId xmlns="" xmlns:a16="http://schemas.microsoft.com/office/drawing/2014/main" id="{00000000-0008-0000-0000-000069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898" name="AutoShape 11" descr="Botón Aluminio con 2 Caras Reflejante">
          <a:extLst>
            <a:ext uri="{FF2B5EF4-FFF2-40B4-BE49-F238E27FC236}">
              <a16:creationId xmlns="" xmlns:a16="http://schemas.microsoft.com/office/drawing/2014/main" id="{00000000-0008-0000-0000-00006A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899" name="AutoShape 13" descr="Botón Aluminio con 2 Caras Reflejante">
          <a:extLst>
            <a:ext uri="{FF2B5EF4-FFF2-40B4-BE49-F238E27FC236}">
              <a16:creationId xmlns="" xmlns:a16="http://schemas.microsoft.com/office/drawing/2014/main" id="{00000000-0008-0000-0000-00006B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00" name="AutoShape 7" descr="Botón Aluminio con 2 Caras Reflejante">
          <a:extLst>
            <a:ext uri="{FF2B5EF4-FFF2-40B4-BE49-F238E27FC236}">
              <a16:creationId xmlns="" xmlns:a16="http://schemas.microsoft.com/office/drawing/2014/main" id="{00000000-0008-0000-0000-00006C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01" name="AutoShape 8" descr="Botón Aluminio con 2 Caras Reflejante">
          <a:extLst>
            <a:ext uri="{FF2B5EF4-FFF2-40B4-BE49-F238E27FC236}">
              <a16:creationId xmlns="" xmlns:a16="http://schemas.microsoft.com/office/drawing/2014/main" id="{00000000-0008-0000-0000-00006D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02" name="AutoShape 9" descr="Botón Aluminio con 2 Caras Reflejante">
          <a:extLst>
            <a:ext uri="{FF2B5EF4-FFF2-40B4-BE49-F238E27FC236}">
              <a16:creationId xmlns="" xmlns:a16="http://schemas.microsoft.com/office/drawing/2014/main" id="{00000000-0008-0000-0000-00006E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03" name="AutoShape 10" descr="Botón Aluminio con 2 Caras Reflejante">
          <a:extLst>
            <a:ext uri="{FF2B5EF4-FFF2-40B4-BE49-F238E27FC236}">
              <a16:creationId xmlns="" xmlns:a16="http://schemas.microsoft.com/office/drawing/2014/main" id="{00000000-0008-0000-0000-00006F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04" name="AutoShape 11" descr="Botón Aluminio con 2 Caras Reflejante">
          <a:extLst>
            <a:ext uri="{FF2B5EF4-FFF2-40B4-BE49-F238E27FC236}">
              <a16:creationId xmlns="" xmlns:a16="http://schemas.microsoft.com/office/drawing/2014/main" id="{00000000-0008-0000-0000-000070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05" name="AutoShape 13" descr="Botón Aluminio con 2 Caras Reflejante">
          <a:extLst>
            <a:ext uri="{FF2B5EF4-FFF2-40B4-BE49-F238E27FC236}">
              <a16:creationId xmlns="" xmlns:a16="http://schemas.microsoft.com/office/drawing/2014/main" id="{00000000-0008-0000-0000-000071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06" name="AutoShape 7" descr="Botón Aluminio con 2 Caras Reflejante">
          <a:extLst>
            <a:ext uri="{FF2B5EF4-FFF2-40B4-BE49-F238E27FC236}">
              <a16:creationId xmlns="" xmlns:a16="http://schemas.microsoft.com/office/drawing/2014/main" id="{00000000-0008-0000-0000-000072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07" name="AutoShape 8" descr="Botón Aluminio con 2 Caras Reflejante">
          <a:extLst>
            <a:ext uri="{FF2B5EF4-FFF2-40B4-BE49-F238E27FC236}">
              <a16:creationId xmlns="" xmlns:a16="http://schemas.microsoft.com/office/drawing/2014/main" id="{00000000-0008-0000-0000-000073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08" name="AutoShape 9" descr="Botón Aluminio con 2 Caras Reflejante">
          <a:extLst>
            <a:ext uri="{FF2B5EF4-FFF2-40B4-BE49-F238E27FC236}">
              <a16:creationId xmlns="" xmlns:a16="http://schemas.microsoft.com/office/drawing/2014/main" id="{00000000-0008-0000-0000-000074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09" name="AutoShape 10" descr="Botón Aluminio con 2 Caras Reflejante">
          <a:extLst>
            <a:ext uri="{FF2B5EF4-FFF2-40B4-BE49-F238E27FC236}">
              <a16:creationId xmlns="" xmlns:a16="http://schemas.microsoft.com/office/drawing/2014/main" id="{00000000-0008-0000-0000-000075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10" name="AutoShape 11" descr="Botón Aluminio con 2 Caras Reflejante">
          <a:extLst>
            <a:ext uri="{FF2B5EF4-FFF2-40B4-BE49-F238E27FC236}">
              <a16:creationId xmlns="" xmlns:a16="http://schemas.microsoft.com/office/drawing/2014/main" id="{00000000-0008-0000-0000-000076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11" name="AutoShape 13" descr="Botón Aluminio con 2 Caras Reflejante">
          <a:extLst>
            <a:ext uri="{FF2B5EF4-FFF2-40B4-BE49-F238E27FC236}">
              <a16:creationId xmlns="" xmlns:a16="http://schemas.microsoft.com/office/drawing/2014/main" id="{00000000-0008-0000-0000-000077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12" name="AutoShape 7" descr="Botón Aluminio con 2 Caras Reflejante">
          <a:extLst>
            <a:ext uri="{FF2B5EF4-FFF2-40B4-BE49-F238E27FC236}">
              <a16:creationId xmlns="" xmlns:a16="http://schemas.microsoft.com/office/drawing/2014/main" id="{00000000-0008-0000-0000-000078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13" name="AutoShape 8" descr="Botón Aluminio con 2 Caras Reflejante">
          <a:extLst>
            <a:ext uri="{FF2B5EF4-FFF2-40B4-BE49-F238E27FC236}">
              <a16:creationId xmlns="" xmlns:a16="http://schemas.microsoft.com/office/drawing/2014/main" id="{00000000-0008-0000-0000-000079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14" name="AutoShape 9" descr="Botón Aluminio con 2 Caras Reflejante">
          <a:extLst>
            <a:ext uri="{FF2B5EF4-FFF2-40B4-BE49-F238E27FC236}">
              <a16:creationId xmlns="" xmlns:a16="http://schemas.microsoft.com/office/drawing/2014/main" id="{00000000-0008-0000-0000-00007A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15" name="AutoShape 10" descr="Botón Aluminio con 2 Caras Reflejante">
          <a:extLst>
            <a:ext uri="{FF2B5EF4-FFF2-40B4-BE49-F238E27FC236}">
              <a16:creationId xmlns="" xmlns:a16="http://schemas.microsoft.com/office/drawing/2014/main" id="{00000000-0008-0000-0000-00007B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16" name="AutoShape 11" descr="Botón Aluminio con 2 Caras Reflejante">
          <a:extLst>
            <a:ext uri="{FF2B5EF4-FFF2-40B4-BE49-F238E27FC236}">
              <a16:creationId xmlns="" xmlns:a16="http://schemas.microsoft.com/office/drawing/2014/main" id="{00000000-0008-0000-0000-00007C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17" name="AutoShape 13" descr="Botón Aluminio con 2 Caras Reflejante">
          <a:extLst>
            <a:ext uri="{FF2B5EF4-FFF2-40B4-BE49-F238E27FC236}">
              <a16:creationId xmlns="" xmlns:a16="http://schemas.microsoft.com/office/drawing/2014/main" id="{00000000-0008-0000-0000-00007D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18" name="AutoShape 7" descr="Botón Aluminio con 2 Caras Reflejante">
          <a:extLst>
            <a:ext uri="{FF2B5EF4-FFF2-40B4-BE49-F238E27FC236}">
              <a16:creationId xmlns="" xmlns:a16="http://schemas.microsoft.com/office/drawing/2014/main" id="{00000000-0008-0000-0000-00007E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19" name="AutoShape 8" descr="Botón Aluminio con 2 Caras Reflejante">
          <a:extLst>
            <a:ext uri="{FF2B5EF4-FFF2-40B4-BE49-F238E27FC236}">
              <a16:creationId xmlns="" xmlns:a16="http://schemas.microsoft.com/office/drawing/2014/main" id="{00000000-0008-0000-0000-00007F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20" name="AutoShape 9" descr="Botón Aluminio con 2 Caras Reflejante">
          <a:extLst>
            <a:ext uri="{FF2B5EF4-FFF2-40B4-BE49-F238E27FC236}">
              <a16:creationId xmlns="" xmlns:a16="http://schemas.microsoft.com/office/drawing/2014/main" id="{00000000-0008-0000-0000-000080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21" name="AutoShape 10" descr="Botón Aluminio con 2 Caras Reflejante">
          <a:extLst>
            <a:ext uri="{FF2B5EF4-FFF2-40B4-BE49-F238E27FC236}">
              <a16:creationId xmlns="" xmlns:a16="http://schemas.microsoft.com/office/drawing/2014/main" id="{00000000-0008-0000-0000-000081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22" name="AutoShape 11" descr="Botón Aluminio con 2 Caras Reflejante">
          <a:extLst>
            <a:ext uri="{FF2B5EF4-FFF2-40B4-BE49-F238E27FC236}">
              <a16:creationId xmlns="" xmlns:a16="http://schemas.microsoft.com/office/drawing/2014/main" id="{00000000-0008-0000-0000-000082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23" name="AutoShape 13" descr="Botón Aluminio con 2 Caras Reflejante">
          <a:extLst>
            <a:ext uri="{FF2B5EF4-FFF2-40B4-BE49-F238E27FC236}">
              <a16:creationId xmlns="" xmlns:a16="http://schemas.microsoft.com/office/drawing/2014/main" id="{00000000-0008-0000-0000-000083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4800"/>
    <xdr:sp macro="" textlink="">
      <xdr:nvSpPr>
        <xdr:cNvPr id="1924" name="AutoShape 7" descr="Botón Aluminio con 2 Caras Reflejante">
          <a:extLst>
            <a:ext uri="{FF2B5EF4-FFF2-40B4-BE49-F238E27FC236}">
              <a16:creationId xmlns="" xmlns:a16="http://schemas.microsoft.com/office/drawing/2014/main" id="{00000000-0008-0000-0000-00008407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4800"/>
    <xdr:sp macro="" textlink="">
      <xdr:nvSpPr>
        <xdr:cNvPr id="1925" name="AutoShape 8" descr="Botón Aluminio con 2 Caras Reflejante">
          <a:extLst>
            <a:ext uri="{FF2B5EF4-FFF2-40B4-BE49-F238E27FC236}">
              <a16:creationId xmlns="" xmlns:a16="http://schemas.microsoft.com/office/drawing/2014/main" id="{00000000-0008-0000-0000-00008507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4800"/>
    <xdr:sp macro="" textlink="">
      <xdr:nvSpPr>
        <xdr:cNvPr id="1926" name="AutoShape 9" descr="Botón Aluminio con 2 Caras Reflejante">
          <a:extLst>
            <a:ext uri="{FF2B5EF4-FFF2-40B4-BE49-F238E27FC236}">
              <a16:creationId xmlns="" xmlns:a16="http://schemas.microsoft.com/office/drawing/2014/main" id="{00000000-0008-0000-0000-00008607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4800"/>
    <xdr:sp macro="" textlink="">
      <xdr:nvSpPr>
        <xdr:cNvPr id="1927" name="AutoShape 10" descr="Botón Aluminio con 2 Caras Reflejante">
          <a:extLst>
            <a:ext uri="{FF2B5EF4-FFF2-40B4-BE49-F238E27FC236}">
              <a16:creationId xmlns="" xmlns:a16="http://schemas.microsoft.com/office/drawing/2014/main" id="{00000000-0008-0000-0000-00008707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4800"/>
    <xdr:sp macro="" textlink="">
      <xdr:nvSpPr>
        <xdr:cNvPr id="1928" name="AutoShape 11" descr="Botón Aluminio con 2 Caras Reflejante">
          <a:extLst>
            <a:ext uri="{FF2B5EF4-FFF2-40B4-BE49-F238E27FC236}">
              <a16:creationId xmlns="" xmlns:a16="http://schemas.microsoft.com/office/drawing/2014/main" id="{00000000-0008-0000-0000-00008807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4800"/>
    <xdr:sp macro="" textlink="">
      <xdr:nvSpPr>
        <xdr:cNvPr id="1929" name="AutoShape 13" descr="Botón Aluminio con 2 Caras Reflejante">
          <a:extLst>
            <a:ext uri="{FF2B5EF4-FFF2-40B4-BE49-F238E27FC236}">
              <a16:creationId xmlns="" xmlns:a16="http://schemas.microsoft.com/office/drawing/2014/main" id="{00000000-0008-0000-0000-00008907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30" name="AutoShape 7" descr="Botón Aluminio con 2 Caras Reflejante">
          <a:extLst>
            <a:ext uri="{FF2B5EF4-FFF2-40B4-BE49-F238E27FC236}">
              <a16:creationId xmlns="" xmlns:a16="http://schemas.microsoft.com/office/drawing/2014/main" id="{00000000-0008-0000-0000-00008A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31" name="AutoShape 8" descr="Botón Aluminio con 2 Caras Reflejante">
          <a:extLst>
            <a:ext uri="{FF2B5EF4-FFF2-40B4-BE49-F238E27FC236}">
              <a16:creationId xmlns="" xmlns:a16="http://schemas.microsoft.com/office/drawing/2014/main" id="{00000000-0008-0000-0000-00008B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32" name="AutoShape 9" descr="Botón Aluminio con 2 Caras Reflejante">
          <a:extLst>
            <a:ext uri="{FF2B5EF4-FFF2-40B4-BE49-F238E27FC236}">
              <a16:creationId xmlns="" xmlns:a16="http://schemas.microsoft.com/office/drawing/2014/main" id="{00000000-0008-0000-0000-00008C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33" name="AutoShape 10" descr="Botón Aluminio con 2 Caras Reflejante">
          <a:extLst>
            <a:ext uri="{FF2B5EF4-FFF2-40B4-BE49-F238E27FC236}">
              <a16:creationId xmlns="" xmlns:a16="http://schemas.microsoft.com/office/drawing/2014/main" id="{00000000-0008-0000-0000-00008D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34" name="AutoShape 11" descr="Botón Aluminio con 2 Caras Reflejante">
          <a:extLst>
            <a:ext uri="{FF2B5EF4-FFF2-40B4-BE49-F238E27FC236}">
              <a16:creationId xmlns="" xmlns:a16="http://schemas.microsoft.com/office/drawing/2014/main" id="{00000000-0008-0000-0000-00008E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35" name="AutoShape 13" descr="Botón Aluminio con 2 Caras Reflejante">
          <a:extLst>
            <a:ext uri="{FF2B5EF4-FFF2-40B4-BE49-F238E27FC236}">
              <a16:creationId xmlns="" xmlns:a16="http://schemas.microsoft.com/office/drawing/2014/main" id="{00000000-0008-0000-0000-00008F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36" name="AutoShape 7" descr="Botón Aluminio con 2 Caras Reflejante">
          <a:extLst>
            <a:ext uri="{FF2B5EF4-FFF2-40B4-BE49-F238E27FC236}">
              <a16:creationId xmlns="" xmlns:a16="http://schemas.microsoft.com/office/drawing/2014/main" id="{00000000-0008-0000-0000-000090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37" name="AutoShape 8" descr="Botón Aluminio con 2 Caras Reflejante">
          <a:extLst>
            <a:ext uri="{FF2B5EF4-FFF2-40B4-BE49-F238E27FC236}">
              <a16:creationId xmlns="" xmlns:a16="http://schemas.microsoft.com/office/drawing/2014/main" id="{00000000-0008-0000-0000-000091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38" name="AutoShape 9" descr="Botón Aluminio con 2 Caras Reflejante">
          <a:extLst>
            <a:ext uri="{FF2B5EF4-FFF2-40B4-BE49-F238E27FC236}">
              <a16:creationId xmlns="" xmlns:a16="http://schemas.microsoft.com/office/drawing/2014/main" id="{00000000-0008-0000-0000-000092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39" name="AutoShape 10" descr="Botón Aluminio con 2 Caras Reflejante">
          <a:extLst>
            <a:ext uri="{FF2B5EF4-FFF2-40B4-BE49-F238E27FC236}">
              <a16:creationId xmlns="" xmlns:a16="http://schemas.microsoft.com/office/drawing/2014/main" id="{00000000-0008-0000-0000-000093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40" name="AutoShape 11" descr="Botón Aluminio con 2 Caras Reflejante">
          <a:extLst>
            <a:ext uri="{FF2B5EF4-FFF2-40B4-BE49-F238E27FC236}">
              <a16:creationId xmlns="" xmlns:a16="http://schemas.microsoft.com/office/drawing/2014/main" id="{00000000-0008-0000-0000-000094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41" name="AutoShape 13" descr="Botón Aluminio con 2 Caras Reflejante">
          <a:extLst>
            <a:ext uri="{FF2B5EF4-FFF2-40B4-BE49-F238E27FC236}">
              <a16:creationId xmlns="" xmlns:a16="http://schemas.microsoft.com/office/drawing/2014/main" id="{00000000-0008-0000-0000-000095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42" name="AutoShape 7" descr="Botón Aluminio con 2 Caras Reflejante">
          <a:extLst>
            <a:ext uri="{FF2B5EF4-FFF2-40B4-BE49-F238E27FC236}">
              <a16:creationId xmlns="" xmlns:a16="http://schemas.microsoft.com/office/drawing/2014/main" id="{00000000-0008-0000-0000-000096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43" name="AutoShape 8" descr="Botón Aluminio con 2 Caras Reflejante">
          <a:extLst>
            <a:ext uri="{FF2B5EF4-FFF2-40B4-BE49-F238E27FC236}">
              <a16:creationId xmlns="" xmlns:a16="http://schemas.microsoft.com/office/drawing/2014/main" id="{00000000-0008-0000-0000-000097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44" name="AutoShape 9" descr="Botón Aluminio con 2 Caras Reflejante">
          <a:extLst>
            <a:ext uri="{FF2B5EF4-FFF2-40B4-BE49-F238E27FC236}">
              <a16:creationId xmlns="" xmlns:a16="http://schemas.microsoft.com/office/drawing/2014/main" id="{00000000-0008-0000-0000-000098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45" name="AutoShape 10" descr="Botón Aluminio con 2 Caras Reflejante">
          <a:extLst>
            <a:ext uri="{FF2B5EF4-FFF2-40B4-BE49-F238E27FC236}">
              <a16:creationId xmlns="" xmlns:a16="http://schemas.microsoft.com/office/drawing/2014/main" id="{00000000-0008-0000-0000-000099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46" name="AutoShape 11" descr="Botón Aluminio con 2 Caras Reflejante">
          <a:extLst>
            <a:ext uri="{FF2B5EF4-FFF2-40B4-BE49-F238E27FC236}">
              <a16:creationId xmlns="" xmlns:a16="http://schemas.microsoft.com/office/drawing/2014/main" id="{00000000-0008-0000-0000-00009A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47" name="AutoShape 13" descr="Botón Aluminio con 2 Caras Reflejante">
          <a:extLst>
            <a:ext uri="{FF2B5EF4-FFF2-40B4-BE49-F238E27FC236}">
              <a16:creationId xmlns="" xmlns:a16="http://schemas.microsoft.com/office/drawing/2014/main" id="{00000000-0008-0000-0000-00009B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48" name="AutoShape 7" descr="Botón Aluminio con 2 Caras Reflejante">
          <a:extLst>
            <a:ext uri="{FF2B5EF4-FFF2-40B4-BE49-F238E27FC236}">
              <a16:creationId xmlns="" xmlns:a16="http://schemas.microsoft.com/office/drawing/2014/main" id="{00000000-0008-0000-0000-00009C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49" name="AutoShape 8" descr="Botón Aluminio con 2 Caras Reflejante">
          <a:extLst>
            <a:ext uri="{FF2B5EF4-FFF2-40B4-BE49-F238E27FC236}">
              <a16:creationId xmlns="" xmlns:a16="http://schemas.microsoft.com/office/drawing/2014/main" id="{00000000-0008-0000-0000-00009D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50" name="AutoShape 9" descr="Botón Aluminio con 2 Caras Reflejante">
          <a:extLst>
            <a:ext uri="{FF2B5EF4-FFF2-40B4-BE49-F238E27FC236}">
              <a16:creationId xmlns="" xmlns:a16="http://schemas.microsoft.com/office/drawing/2014/main" id="{00000000-0008-0000-0000-00009E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51" name="AutoShape 10" descr="Botón Aluminio con 2 Caras Reflejante">
          <a:extLst>
            <a:ext uri="{FF2B5EF4-FFF2-40B4-BE49-F238E27FC236}">
              <a16:creationId xmlns="" xmlns:a16="http://schemas.microsoft.com/office/drawing/2014/main" id="{00000000-0008-0000-0000-00009F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52" name="AutoShape 11" descr="Botón Aluminio con 2 Caras Reflejante">
          <a:extLst>
            <a:ext uri="{FF2B5EF4-FFF2-40B4-BE49-F238E27FC236}">
              <a16:creationId xmlns="" xmlns:a16="http://schemas.microsoft.com/office/drawing/2014/main" id="{00000000-0008-0000-0000-0000A0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53" name="AutoShape 13" descr="Botón Aluminio con 2 Caras Reflejante">
          <a:extLst>
            <a:ext uri="{FF2B5EF4-FFF2-40B4-BE49-F238E27FC236}">
              <a16:creationId xmlns="" xmlns:a16="http://schemas.microsoft.com/office/drawing/2014/main" id="{00000000-0008-0000-0000-0000A1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54" name="AutoShape 7" descr="Botón Aluminio con 2 Caras Reflejante">
          <a:extLst>
            <a:ext uri="{FF2B5EF4-FFF2-40B4-BE49-F238E27FC236}">
              <a16:creationId xmlns="" xmlns:a16="http://schemas.microsoft.com/office/drawing/2014/main" id="{00000000-0008-0000-0000-0000A2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55" name="AutoShape 8" descr="Botón Aluminio con 2 Caras Reflejante">
          <a:extLst>
            <a:ext uri="{FF2B5EF4-FFF2-40B4-BE49-F238E27FC236}">
              <a16:creationId xmlns="" xmlns:a16="http://schemas.microsoft.com/office/drawing/2014/main" id="{00000000-0008-0000-0000-0000A3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56" name="AutoShape 9" descr="Botón Aluminio con 2 Caras Reflejante">
          <a:extLst>
            <a:ext uri="{FF2B5EF4-FFF2-40B4-BE49-F238E27FC236}">
              <a16:creationId xmlns="" xmlns:a16="http://schemas.microsoft.com/office/drawing/2014/main" id="{00000000-0008-0000-0000-0000A4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57" name="AutoShape 10" descr="Botón Aluminio con 2 Caras Reflejante">
          <a:extLst>
            <a:ext uri="{FF2B5EF4-FFF2-40B4-BE49-F238E27FC236}">
              <a16:creationId xmlns="" xmlns:a16="http://schemas.microsoft.com/office/drawing/2014/main" id="{00000000-0008-0000-0000-0000A5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58" name="AutoShape 11" descr="Botón Aluminio con 2 Caras Reflejante">
          <a:extLst>
            <a:ext uri="{FF2B5EF4-FFF2-40B4-BE49-F238E27FC236}">
              <a16:creationId xmlns="" xmlns:a16="http://schemas.microsoft.com/office/drawing/2014/main" id="{00000000-0008-0000-0000-0000A6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59" name="AutoShape 13" descr="Botón Aluminio con 2 Caras Reflejante">
          <a:extLst>
            <a:ext uri="{FF2B5EF4-FFF2-40B4-BE49-F238E27FC236}">
              <a16:creationId xmlns="" xmlns:a16="http://schemas.microsoft.com/office/drawing/2014/main" id="{00000000-0008-0000-0000-0000A7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193</xdr:row>
      <xdr:rowOff>0</xdr:rowOff>
    </xdr:from>
    <xdr:ext cx="304800" cy="304800"/>
    <xdr:sp macro="" textlink="">
      <xdr:nvSpPr>
        <xdr:cNvPr id="1960" name="AutoShape 7" descr="Botón Aluminio con 2 Caras Reflejante">
          <a:extLst>
            <a:ext uri="{FF2B5EF4-FFF2-40B4-BE49-F238E27FC236}">
              <a16:creationId xmlns="" xmlns:a16="http://schemas.microsoft.com/office/drawing/2014/main" id="{00000000-0008-0000-0000-0000A8070000}"/>
            </a:ext>
          </a:extLst>
        </xdr:cNvPr>
        <xdr:cNvSpPr>
          <a:spLocks noChangeAspect="1" noChangeArrowheads="1"/>
        </xdr:cNvSpPr>
      </xdr:nvSpPr>
      <xdr:spPr bwMode="auto">
        <a:xfrm>
          <a:off x="6229350" y="1230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193</xdr:row>
      <xdr:rowOff>0</xdr:rowOff>
    </xdr:from>
    <xdr:ext cx="304800" cy="304800"/>
    <xdr:sp macro="" textlink="">
      <xdr:nvSpPr>
        <xdr:cNvPr id="1961" name="AutoShape 8" descr="Botón Aluminio con 2 Caras Reflejante">
          <a:extLst>
            <a:ext uri="{FF2B5EF4-FFF2-40B4-BE49-F238E27FC236}">
              <a16:creationId xmlns="" xmlns:a16="http://schemas.microsoft.com/office/drawing/2014/main" id="{00000000-0008-0000-0000-0000A9070000}"/>
            </a:ext>
          </a:extLst>
        </xdr:cNvPr>
        <xdr:cNvSpPr>
          <a:spLocks noChangeAspect="1" noChangeArrowheads="1"/>
        </xdr:cNvSpPr>
      </xdr:nvSpPr>
      <xdr:spPr bwMode="auto">
        <a:xfrm>
          <a:off x="6229350" y="1230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193</xdr:row>
      <xdr:rowOff>0</xdr:rowOff>
    </xdr:from>
    <xdr:ext cx="304800" cy="304800"/>
    <xdr:sp macro="" textlink="">
      <xdr:nvSpPr>
        <xdr:cNvPr id="1962" name="AutoShape 9" descr="Botón Aluminio con 2 Caras Reflejante">
          <a:extLst>
            <a:ext uri="{FF2B5EF4-FFF2-40B4-BE49-F238E27FC236}">
              <a16:creationId xmlns="" xmlns:a16="http://schemas.microsoft.com/office/drawing/2014/main" id="{00000000-0008-0000-0000-0000AA070000}"/>
            </a:ext>
          </a:extLst>
        </xdr:cNvPr>
        <xdr:cNvSpPr>
          <a:spLocks noChangeAspect="1" noChangeArrowheads="1"/>
        </xdr:cNvSpPr>
      </xdr:nvSpPr>
      <xdr:spPr bwMode="auto">
        <a:xfrm>
          <a:off x="6229350" y="1230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193</xdr:row>
      <xdr:rowOff>0</xdr:rowOff>
    </xdr:from>
    <xdr:ext cx="304800" cy="304800"/>
    <xdr:sp macro="" textlink="">
      <xdr:nvSpPr>
        <xdr:cNvPr id="1963" name="AutoShape 10" descr="Botón Aluminio con 2 Caras Reflejante">
          <a:extLst>
            <a:ext uri="{FF2B5EF4-FFF2-40B4-BE49-F238E27FC236}">
              <a16:creationId xmlns="" xmlns:a16="http://schemas.microsoft.com/office/drawing/2014/main" id="{00000000-0008-0000-0000-0000AB070000}"/>
            </a:ext>
          </a:extLst>
        </xdr:cNvPr>
        <xdr:cNvSpPr>
          <a:spLocks noChangeAspect="1" noChangeArrowheads="1"/>
        </xdr:cNvSpPr>
      </xdr:nvSpPr>
      <xdr:spPr bwMode="auto">
        <a:xfrm>
          <a:off x="6229350" y="1230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193</xdr:row>
      <xdr:rowOff>0</xdr:rowOff>
    </xdr:from>
    <xdr:ext cx="304800" cy="304800"/>
    <xdr:sp macro="" textlink="">
      <xdr:nvSpPr>
        <xdr:cNvPr id="1964" name="AutoShape 11" descr="Botón Aluminio con 2 Caras Reflejante">
          <a:extLst>
            <a:ext uri="{FF2B5EF4-FFF2-40B4-BE49-F238E27FC236}">
              <a16:creationId xmlns="" xmlns:a16="http://schemas.microsoft.com/office/drawing/2014/main" id="{00000000-0008-0000-0000-0000AC070000}"/>
            </a:ext>
          </a:extLst>
        </xdr:cNvPr>
        <xdr:cNvSpPr>
          <a:spLocks noChangeAspect="1" noChangeArrowheads="1"/>
        </xdr:cNvSpPr>
      </xdr:nvSpPr>
      <xdr:spPr bwMode="auto">
        <a:xfrm>
          <a:off x="6229350" y="1230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193</xdr:row>
      <xdr:rowOff>0</xdr:rowOff>
    </xdr:from>
    <xdr:ext cx="304800" cy="304800"/>
    <xdr:sp macro="" textlink="">
      <xdr:nvSpPr>
        <xdr:cNvPr id="1965" name="AutoShape 13" descr="Botón Aluminio con 2 Caras Reflejante">
          <a:extLst>
            <a:ext uri="{FF2B5EF4-FFF2-40B4-BE49-F238E27FC236}">
              <a16:creationId xmlns="" xmlns:a16="http://schemas.microsoft.com/office/drawing/2014/main" id="{00000000-0008-0000-0000-0000AD070000}"/>
            </a:ext>
          </a:extLst>
        </xdr:cNvPr>
        <xdr:cNvSpPr>
          <a:spLocks noChangeAspect="1" noChangeArrowheads="1"/>
        </xdr:cNvSpPr>
      </xdr:nvSpPr>
      <xdr:spPr bwMode="auto">
        <a:xfrm>
          <a:off x="6229350" y="1230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66" name="AutoShape 7" descr="Botón Aluminio con 2 Caras Reflejante">
          <a:extLst>
            <a:ext uri="{FF2B5EF4-FFF2-40B4-BE49-F238E27FC236}">
              <a16:creationId xmlns="" xmlns:a16="http://schemas.microsoft.com/office/drawing/2014/main" id="{00000000-0008-0000-0000-0000AE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67" name="AutoShape 8" descr="Botón Aluminio con 2 Caras Reflejante">
          <a:extLst>
            <a:ext uri="{FF2B5EF4-FFF2-40B4-BE49-F238E27FC236}">
              <a16:creationId xmlns="" xmlns:a16="http://schemas.microsoft.com/office/drawing/2014/main" id="{00000000-0008-0000-0000-0000AF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68" name="AutoShape 9" descr="Botón Aluminio con 2 Caras Reflejante">
          <a:extLst>
            <a:ext uri="{FF2B5EF4-FFF2-40B4-BE49-F238E27FC236}">
              <a16:creationId xmlns="" xmlns:a16="http://schemas.microsoft.com/office/drawing/2014/main" id="{00000000-0008-0000-0000-0000B0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69" name="AutoShape 10" descr="Botón Aluminio con 2 Caras Reflejante">
          <a:extLst>
            <a:ext uri="{FF2B5EF4-FFF2-40B4-BE49-F238E27FC236}">
              <a16:creationId xmlns="" xmlns:a16="http://schemas.microsoft.com/office/drawing/2014/main" id="{00000000-0008-0000-0000-0000B1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70" name="AutoShape 11" descr="Botón Aluminio con 2 Caras Reflejante">
          <a:extLst>
            <a:ext uri="{FF2B5EF4-FFF2-40B4-BE49-F238E27FC236}">
              <a16:creationId xmlns="" xmlns:a16="http://schemas.microsoft.com/office/drawing/2014/main" id="{00000000-0008-0000-0000-0000B2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71" name="AutoShape 13" descr="Botón Aluminio con 2 Caras Reflejante">
          <a:extLst>
            <a:ext uri="{FF2B5EF4-FFF2-40B4-BE49-F238E27FC236}">
              <a16:creationId xmlns="" xmlns:a16="http://schemas.microsoft.com/office/drawing/2014/main" id="{00000000-0008-0000-0000-0000B3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72" name="AutoShape 7" descr="Botón Aluminio con 2 Caras Reflejante">
          <a:extLst>
            <a:ext uri="{FF2B5EF4-FFF2-40B4-BE49-F238E27FC236}">
              <a16:creationId xmlns="" xmlns:a16="http://schemas.microsoft.com/office/drawing/2014/main" id="{00000000-0008-0000-0000-0000B4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73" name="AutoShape 8" descr="Botón Aluminio con 2 Caras Reflejante">
          <a:extLst>
            <a:ext uri="{FF2B5EF4-FFF2-40B4-BE49-F238E27FC236}">
              <a16:creationId xmlns="" xmlns:a16="http://schemas.microsoft.com/office/drawing/2014/main" id="{00000000-0008-0000-0000-0000B5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74" name="AutoShape 9" descr="Botón Aluminio con 2 Caras Reflejante">
          <a:extLst>
            <a:ext uri="{FF2B5EF4-FFF2-40B4-BE49-F238E27FC236}">
              <a16:creationId xmlns="" xmlns:a16="http://schemas.microsoft.com/office/drawing/2014/main" id="{00000000-0008-0000-0000-0000B6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75" name="AutoShape 10" descr="Botón Aluminio con 2 Caras Reflejante">
          <a:extLst>
            <a:ext uri="{FF2B5EF4-FFF2-40B4-BE49-F238E27FC236}">
              <a16:creationId xmlns="" xmlns:a16="http://schemas.microsoft.com/office/drawing/2014/main" id="{00000000-0008-0000-0000-0000B7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76" name="AutoShape 11" descr="Botón Aluminio con 2 Caras Reflejante">
          <a:extLst>
            <a:ext uri="{FF2B5EF4-FFF2-40B4-BE49-F238E27FC236}">
              <a16:creationId xmlns="" xmlns:a16="http://schemas.microsoft.com/office/drawing/2014/main" id="{00000000-0008-0000-0000-0000B8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77" name="AutoShape 13" descr="Botón Aluminio con 2 Caras Reflejante">
          <a:extLst>
            <a:ext uri="{FF2B5EF4-FFF2-40B4-BE49-F238E27FC236}">
              <a16:creationId xmlns="" xmlns:a16="http://schemas.microsoft.com/office/drawing/2014/main" id="{00000000-0008-0000-0000-0000B9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78" name="AutoShape 7" descr="Botón Aluminio con 2 Caras Reflejante">
          <a:extLst>
            <a:ext uri="{FF2B5EF4-FFF2-40B4-BE49-F238E27FC236}">
              <a16:creationId xmlns="" xmlns:a16="http://schemas.microsoft.com/office/drawing/2014/main" id="{00000000-0008-0000-0000-0000BA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79" name="AutoShape 8" descr="Botón Aluminio con 2 Caras Reflejante">
          <a:extLst>
            <a:ext uri="{FF2B5EF4-FFF2-40B4-BE49-F238E27FC236}">
              <a16:creationId xmlns="" xmlns:a16="http://schemas.microsoft.com/office/drawing/2014/main" id="{00000000-0008-0000-0000-0000BB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80" name="AutoShape 9" descr="Botón Aluminio con 2 Caras Reflejante">
          <a:extLst>
            <a:ext uri="{FF2B5EF4-FFF2-40B4-BE49-F238E27FC236}">
              <a16:creationId xmlns="" xmlns:a16="http://schemas.microsoft.com/office/drawing/2014/main" id="{00000000-0008-0000-0000-0000BC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81" name="AutoShape 10" descr="Botón Aluminio con 2 Caras Reflejante">
          <a:extLst>
            <a:ext uri="{FF2B5EF4-FFF2-40B4-BE49-F238E27FC236}">
              <a16:creationId xmlns="" xmlns:a16="http://schemas.microsoft.com/office/drawing/2014/main" id="{00000000-0008-0000-0000-0000BD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82" name="AutoShape 11" descr="Botón Aluminio con 2 Caras Reflejante">
          <a:extLst>
            <a:ext uri="{FF2B5EF4-FFF2-40B4-BE49-F238E27FC236}">
              <a16:creationId xmlns="" xmlns:a16="http://schemas.microsoft.com/office/drawing/2014/main" id="{00000000-0008-0000-0000-0000BE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83" name="AutoShape 13" descr="Botón Aluminio con 2 Caras Reflejante">
          <a:extLst>
            <a:ext uri="{FF2B5EF4-FFF2-40B4-BE49-F238E27FC236}">
              <a16:creationId xmlns="" xmlns:a16="http://schemas.microsoft.com/office/drawing/2014/main" id="{00000000-0008-0000-0000-0000BF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84" name="AutoShape 7" descr="Botón Aluminio con 2 Caras Reflejante">
          <a:extLst>
            <a:ext uri="{FF2B5EF4-FFF2-40B4-BE49-F238E27FC236}">
              <a16:creationId xmlns="" xmlns:a16="http://schemas.microsoft.com/office/drawing/2014/main" id="{00000000-0008-0000-0000-0000C0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85" name="AutoShape 8" descr="Botón Aluminio con 2 Caras Reflejante">
          <a:extLst>
            <a:ext uri="{FF2B5EF4-FFF2-40B4-BE49-F238E27FC236}">
              <a16:creationId xmlns="" xmlns:a16="http://schemas.microsoft.com/office/drawing/2014/main" id="{00000000-0008-0000-0000-0000C1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86" name="AutoShape 9" descr="Botón Aluminio con 2 Caras Reflejante">
          <a:extLst>
            <a:ext uri="{FF2B5EF4-FFF2-40B4-BE49-F238E27FC236}">
              <a16:creationId xmlns="" xmlns:a16="http://schemas.microsoft.com/office/drawing/2014/main" id="{00000000-0008-0000-0000-0000C2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87" name="AutoShape 10" descr="Botón Aluminio con 2 Caras Reflejante">
          <a:extLst>
            <a:ext uri="{FF2B5EF4-FFF2-40B4-BE49-F238E27FC236}">
              <a16:creationId xmlns="" xmlns:a16="http://schemas.microsoft.com/office/drawing/2014/main" id="{00000000-0008-0000-0000-0000C3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88" name="AutoShape 11" descr="Botón Aluminio con 2 Caras Reflejante">
          <a:extLst>
            <a:ext uri="{FF2B5EF4-FFF2-40B4-BE49-F238E27FC236}">
              <a16:creationId xmlns="" xmlns:a16="http://schemas.microsoft.com/office/drawing/2014/main" id="{00000000-0008-0000-0000-0000C4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89" name="AutoShape 13" descr="Botón Aluminio con 2 Caras Reflejante">
          <a:extLst>
            <a:ext uri="{FF2B5EF4-FFF2-40B4-BE49-F238E27FC236}">
              <a16:creationId xmlns="" xmlns:a16="http://schemas.microsoft.com/office/drawing/2014/main" id="{00000000-0008-0000-0000-0000C5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90" name="AutoShape 7" descr="Botón Aluminio con 2 Caras Reflejante">
          <a:extLst>
            <a:ext uri="{FF2B5EF4-FFF2-40B4-BE49-F238E27FC236}">
              <a16:creationId xmlns="" xmlns:a16="http://schemas.microsoft.com/office/drawing/2014/main" id="{00000000-0008-0000-0000-0000C6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91" name="AutoShape 8" descr="Botón Aluminio con 2 Caras Reflejante">
          <a:extLst>
            <a:ext uri="{FF2B5EF4-FFF2-40B4-BE49-F238E27FC236}">
              <a16:creationId xmlns="" xmlns:a16="http://schemas.microsoft.com/office/drawing/2014/main" id="{00000000-0008-0000-0000-0000C7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92" name="AutoShape 9" descr="Botón Aluminio con 2 Caras Reflejante">
          <a:extLst>
            <a:ext uri="{FF2B5EF4-FFF2-40B4-BE49-F238E27FC236}">
              <a16:creationId xmlns="" xmlns:a16="http://schemas.microsoft.com/office/drawing/2014/main" id="{00000000-0008-0000-0000-0000C8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93" name="AutoShape 10" descr="Botón Aluminio con 2 Caras Reflejante">
          <a:extLst>
            <a:ext uri="{FF2B5EF4-FFF2-40B4-BE49-F238E27FC236}">
              <a16:creationId xmlns="" xmlns:a16="http://schemas.microsoft.com/office/drawing/2014/main" id="{00000000-0008-0000-0000-0000C9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94" name="AutoShape 11" descr="Botón Aluminio con 2 Caras Reflejante">
          <a:extLst>
            <a:ext uri="{FF2B5EF4-FFF2-40B4-BE49-F238E27FC236}">
              <a16:creationId xmlns="" xmlns:a16="http://schemas.microsoft.com/office/drawing/2014/main" id="{00000000-0008-0000-0000-0000CA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95" name="AutoShape 13" descr="Botón Aluminio con 2 Caras Reflejante">
          <a:extLst>
            <a:ext uri="{FF2B5EF4-FFF2-40B4-BE49-F238E27FC236}">
              <a16:creationId xmlns="" xmlns:a16="http://schemas.microsoft.com/office/drawing/2014/main" id="{00000000-0008-0000-0000-0000CB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996" name="AutoShape 7" descr="Botón Aluminio con 2 Caras Reflejante">
          <a:extLst>
            <a:ext uri="{FF2B5EF4-FFF2-40B4-BE49-F238E27FC236}">
              <a16:creationId xmlns="" xmlns:a16="http://schemas.microsoft.com/office/drawing/2014/main" id="{00000000-0008-0000-0000-0000CC07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997" name="AutoShape 8" descr="Botón Aluminio con 2 Caras Reflejante">
          <a:extLst>
            <a:ext uri="{FF2B5EF4-FFF2-40B4-BE49-F238E27FC236}">
              <a16:creationId xmlns="" xmlns:a16="http://schemas.microsoft.com/office/drawing/2014/main" id="{00000000-0008-0000-0000-0000CD07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998" name="AutoShape 9" descr="Botón Aluminio con 2 Caras Reflejante">
          <a:extLst>
            <a:ext uri="{FF2B5EF4-FFF2-40B4-BE49-F238E27FC236}">
              <a16:creationId xmlns="" xmlns:a16="http://schemas.microsoft.com/office/drawing/2014/main" id="{00000000-0008-0000-0000-0000CE07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999" name="AutoShape 10" descr="Botón Aluminio con 2 Caras Reflejante">
          <a:extLst>
            <a:ext uri="{FF2B5EF4-FFF2-40B4-BE49-F238E27FC236}">
              <a16:creationId xmlns="" xmlns:a16="http://schemas.microsoft.com/office/drawing/2014/main" id="{00000000-0008-0000-0000-0000CF07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000" name="AutoShape 11" descr="Botón Aluminio con 2 Caras Reflejante">
          <a:extLst>
            <a:ext uri="{FF2B5EF4-FFF2-40B4-BE49-F238E27FC236}">
              <a16:creationId xmlns="" xmlns:a16="http://schemas.microsoft.com/office/drawing/2014/main" id="{00000000-0008-0000-0000-0000D007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001" name="AutoShape 13" descr="Botón Aluminio con 2 Caras Reflejante">
          <a:extLst>
            <a:ext uri="{FF2B5EF4-FFF2-40B4-BE49-F238E27FC236}">
              <a16:creationId xmlns="" xmlns:a16="http://schemas.microsoft.com/office/drawing/2014/main" id="{00000000-0008-0000-0000-0000D107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002" name="AutoShape 7" descr="Botón Aluminio con 2 Caras Reflejante">
          <a:extLst>
            <a:ext uri="{FF2B5EF4-FFF2-40B4-BE49-F238E27FC236}">
              <a16:creationId xmlns="" xmlns:a16="http://schemas.microsoft.com/office/drawing/2014/main" id="{00000000-0008-0000-0000-0000D207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003" name="AutoShape 8" descr="Botón Aluminio con 2 Caras Reflejante">
          <a:extLst>
            <a:ext uri="{FF2B5EF4-FFF2-40B4-BE49-F238E27FC236}">
              <a16:creationId xmlns="" xmlns:a16="http://schemas.microsoft.com/office/drawing/2014/main" id="{00000000-0008-0000-0000-0000D307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004" name="AutoShape 9" descr="Botón Aluminio con 2 Caras Reflejante">
          <a:extLst>
            <a:ext uri="{FF2B5EF4-FFF2-40B4-BE49-F238E27FC236}">
              <a16:creationId xmlns="" xmlns:a16="http://schemas.microsoft.com/office/drawing/2014/main" id="{00000000-0008-0000-0000-0000D407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005" name="AutoShape 10" descr="Botón Aluminio con 2 Caras Reflejante">
          <a:extLst>
            <a:ext uri="{FF2B5EF4-FFF2-40B4-BE49-F238E27FC236}">
              <a16:creationId xmlns="" xmlns:a16="http://schemas.microsoft.com/office/drawing/2014/main" id="{00000000-0008-0000-0000-0000D507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006" name="AutoShape 11" descr="Botón Aluminio con 2 Caras Reflejante">
          <a:extLst>
            <a:ext uri="{FF2B5EF4-FFF2-40B4-BE49-F238E27FC236}">
              <a16:creationId xmlns="" xmlns:a16="http://schemas.microsoft.com/office/drawing/2014/main" id="{00000000-0008-0000-0000-0000D607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007" name="AutoShape 13" descr="Botón Aluminio con 2 Caras Reflejante">
          <a:extLst>
            <a:ext uri="{FF2B5EF4-FFF2-40B4-BE49-F238E27FC236}">
              <a16:creationId xmlns="" xmlns:a16="http://schemas.microsoft.com/office/drawing/2014/main" id="{00000000-0008-0000-0000-0000D707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08" name="AutoShape 7" descr="Botón Aluminio con 2 Caras Reflejante">
          <a:extLst>
            <a:ext uri="{FF2B5EF4-FFF2-40B4-BE49-F238E27FC236}">
              <a16:creationId xmlns="" xmlns:a16="http://schemas.microsoft.com/office/drawing/2014/main" id="{00000000-0008-0000-0000-0000D8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09" name="AutoShape 8" descr="Botón Aluminio con 2 Caras Reflejante">
          <a:extLst>
            <a:ext uri="{FF2B5EF4-FFF2-40B4-BE49-F238E27FC236}">
              <a16:creationId xmlns="" xmlns:a16="http://schemas.microsoft.com/office/drawing/2014/main" id="{00000000-0008-0000-0000-0000D9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10" name="AutoShape 9" descr="Botón Aluminio con 2 Caras Reflejante">
          <a:extLst>
            <a:ext uri="{FF2B5EF4-FFF2-40B4-BE49-F238E27FC236}">
              <a16:creationId xmlns="" xmlns:a16="http://schemas.microsoft.com/office/drawing/2014/main" id="{00000000-0008-0000-0000-0000DA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11" name="AutoShape 10" descr="Botón Aluminio con 2 Caras Reflejante">
          <a:extLst>
            <a:ext uri="{FF2B5EF4-FFF2-40B4-BE49-F238E27FC236}">
              <a16:creationId xmlns="" xmlns:a16="http://schemas.microsoft.com/office/drawing/2014/main" id="{00000000-0008-0000-0000-0000DB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12" name="AutoShape 11" descr="Botón Aluminio con 2 Caras Reflejante">
          <a:extLst>
            <a:ext uri="{FF2B5EF4-FFF2-40B4-BE49-F238E27FC236}">
              <a16:creationId xmlns="" xmlns:a16="http://schemas.microsoft.com/office/drawing/2014/main" id="{00000000-0008-0000-0000-0000DC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13" name="AutoShape 13" descr="Botón Aluminio con 2 Caras Reflejante">
          <a:extLst>
            <a:ext uri="{FF2B5EF4-FFF2-40B4-BE49-F238E27FC236}">
              <a16:creationId xmlns="" xmlns:a16="http://schemas.microsoft.com/office/drawing/2014/main" id="{00000000-0008-0000-0000-0000DD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14" name="AutoShape 7" descr="Botón Aluminio con 2 Caras Reflejante">
          <a:extLst>
            <a:ext uri="{FF2B5EF4-FFF2-40B4-BE49-F238E27FC236}">
              <a16:creationId xmlns="" xmlns:a16="http://schemas.microsoft.com/office/drawing/2014/main" id="{00000000-0008-0000-0000-0000DE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15" name="AutoShape 8" descr="Botón Aluminio con 2 Caras Reflejante">
          <a:extLst>
            <a:ext uri="{FF2B5EF4-FFF2-40B4-BE49-F238E27FC236}">
              <a16:creationId xmlns="" xmlns:a16="http://schemas.microsoft.com/office/drawing/2014/main" id="{00000000-0008-0000-0000-0000DF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16" name="AutoShape 9" descr="Botón Aluminio con 2 Caras Reflejante">
          <a:extLst>
            <a:ext uri="{FF2B5EF4-FFF2-40B4-BE49-F238E27FC236}">
              <a16:creationId xmlns="" xmlns:a16="http://schemas.microsoft.com/office/drawing/2014/main" id="{00000000-0008-0000-0000-0000E0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17" name="AutoShape 10" descr="Botón Aluminio con 2 Caras Reflejante">
          <a:extLst>
            <a:ext uri="{FF2B5EF4-FFF2-40B4-BE49-F238E27FC236}">
              <a16:creationId xmlns="" xmlns:a16="http://schemas.microsoft.com/office/drawing/2014/main" id="{00000000-0008-0000-0000-0000E1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18" name="AutoShape 11" descr="Botón Aluminio con 2 Caras Reflejante">
          <a:extLst>
            <a:ext uri="{FF2B5EF4-FFF2-40B4-BE49-F238E27FC236}">
              <a16:creationId xmlns="" xmlns:a16="http://schemas.microsoft.com/office/drawing/2014/main" id="{00000000-0008-0000-0000-0000E2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19" name="AutoShape 13" descr="Botón Aluminio con 2 Caras Reflejante">
          <a:extLst>
            <a:ext uri="{FF2B5EF4-FFF2-40B4-BE49-F238E27FC236}">
              <a16:creationId xmlns="" xmlns:a16="http://schemas.microsoft.com/office/drawing/2014/main" id="{00000000-0008-0000-0000-0000E3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20" name="AutoShape 7" descr="Botón Aluminio con 2 Caras Reflejante">
          <a:extLst>
            <a:ext uri="{FF2B5EF4-FFF2-40B4-BE49-F238E27FC236}">
              <a16:creationId xmlns="" xmlns:a16="http://schemas.microsoft.com/office/drawing/2014/main" id="{00000000-0008-0000-0000-0000E4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21" name="AutoShape 8" descr="Botón Aluminio con 2 Caras Reflejante">
          <a:extLst>
            <a:ext uri="{FF2B5EF4-FFF2-40B4-BE49-F238E27FC236}">
              <a16:creationId xmlns="" xmlns:a16="http://schemas.microsoft.com/office/drawing/2014/main" id="{00000000-0008-0000-0000-0000E5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22" name="AutoShape 9" descr="Botón Aluminio con 2 Caras Reflejante">
          <a:extLst>
            <a:ext uri="{FF2B5EF4-FFF2-40B4-BE49-F238E27FC236}">
              <a16:creationId xmlns="" xmlns:a16="http://schemas.microsoft.com/office/drawing/2014/main" id="{00000000-0008-0000-0000-0000E6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23" name="AutoShape 10" descr="Botón Aluminio con 2 Caras Reflejante">
          <a:extLst>
            <a:ext uri="{FF2B5EF4-FFF2-40B4-BE49-F238E27FC236}">
              <a16:creationId xmlns="" xmlns:a16="http://schemas.microsoft.com/office/drawing/2014/main" id="{00000000-0008-0000-0000-0000E7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24" name="AutoShape 11" descr="Botón Aluminio con 2 Caras Reflejante">
          <a:extLst>
            <a:ext uri="{FF2B5EF4-FFF2-40B4-BE49-F238E27FC236}">
              <a16:creationId xmlns="" xmlns:a16="http://schemas.microsoft.com/office/drawing/2014/main" id="{00000000-0008-0000-0000-0000E8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25" name="AutoShape 13" descr="Botón Aluminio con 2 Caras Reflejante">
          <a:extLst>
            <a:ext uri="{FF2B5EF4-FFF2-40B4-BE49-F238E27FC236}">
              <a16:creationId xmlns="" xmlns:a16="http://schemas.microsoft.com/office/drawing/2014/main" id="{00000000-0008-0000-0000-0000E9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26" name="AutoShape 7" descr="Botón Aluminio con 2 Caras Reflejante">
          <a:extLst>
            <a:ext uri="{FF2B5EF4-FFF2-40B4-BE49-F238E27FC236}">
              <a16:creationId xmlns="" xmlns:a16="http://schemas.microsoft.com/office/drawing/2014/main" id="{00000000-0008-0000-0000-0000EA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27" name="AutoShape 8" descr="Botón Aluminio con 2 Caras Reflejante">
          <a:extLst>
            <a:ext uri="{FF2B5EF4-FFF2-40B4-BE49-F238E27FC236}">
              <a16:creationId xmlns="" xmlns:a16="http://schemas.microsoft.com/office/drawing/2014/main" id="{00000000-0008-0000-0000-0000EB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28" name="AutoShape 9" descr="Botón Aluminio con 2 Caras Reflejante">
          <a:extLst>
            <a:ext uri="{FF2B5EF4-FFF2-40B4-BE49-F238E27FC236}">
              <a16:creationId xmlns="" xmlns:a16="http://schemas.microsoft.com/office/drawing/2014/main" id="{00000000-0008-0000-0000-0000EC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29" name="AutoShape 10" descr="Botón Aluminio con 2 Caras Reflejante">
          <a:extLst>
            <a:ext uri="{FF2B5EF4-FFF2-40B4-BE49-F238E27FC236}">
              <a16:creationId xmlns="" xmlns:a16="http://schemas.microsoft.com/office/drawing/2014/main" id="{00000000-0008-0000-0000-0000ED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30" name="AutoShape 11" descr="Botón Aluminio con 2 Caras Reflejante">
          <a:extLst>
            <a:ext uri="{FF2B5EF4-FFF2-40B4-BE49-F238E27FC236}">
              <a16:creationId xmlns="" xmlns:a16="http://schemas.microsoft.com/office/drawing/2014/main" id="{00000000-0008-0000-0000-0000EE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31" name="AutoShape 13" descr="Botón Aluminio con 2 Caras Reflejante">
          <a:extLst>
            <a:ext uri="{FF2B5EF4-FFF2-40B4-BE49-F238E27FC236}">
              <a16:creationId xmlns="" xmlns:a16="http://schemas.microsoft.com/office/drawing/2014/main" id="{00000000-0008-0000-0000-0000EF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32" name="AutoShape 7" descr="Botón Aluminio con 2 Caras Reflejante">
          <a:extLst>
            <a:ext uri="{FF2B5EF4-FFF2-40B4-BE49-F238E27FC236}">
              <a16:creationId xmlns="" xmlns:a16="http://schemas.microsoft.com/office/drawing/2014/main" id="{00000000-0008-0000-0000-0000F0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33" name="AutoShape 8" descr="Botón Aluminio con 2 Caras Reflejante">
          <a:extLst>
            <a:ext uri="{FF2B5EF4-FFF2-40B4-BE49-F238E27FC236}">
              <a16:creationId xmlns="" xmlns:a16="http://schemas.microsoft.com/office/drawing/2014/main" id="{00000000-0008-0000-0000-0000F1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34" name="AutoShape 9" descr="Botón Aluminio con 2 Caras Reflejante">
          <a:extLst>
            <a:ext uri="{FF2B5EF4-FFF2-40B4-BE49-F238E27FC236}">
              <a16:creationId xmlns="" xmlns:a16="http://schemas.microsoft.com/office/drawing/2014/main" id="{00000000-0008-0000-0000-0000F2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35" name="AutoShape 10" descr="Botón Aluminio con 2 Caras Reflejante">
          <a:extLst>
            <a:ext uri="{FF2B5EF4-FFF2-40B4-BE49-F238E27FC236}">
              <a16:creationId xmlns="" xmlns:a16="http://schemas.microsoft.com/office/drawing/2014/main" id="{00000000-0008-0000-0000-0000F3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36" name="AutoShape 11" descr="Botón Aluminio con 2 Caras Reflejante">
          <a:extLst>
            <a:ext uri="{FF2B5EF4-FFF2-40B4-BE49-F238E27FC236}">
              <a16:creationId xmlns="" xmlns:a16="http://schemas.microsoft.com/office/drawing/2014/main" id="{00000000-0008-0000-0000-0000F4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37" name="AutoShape 13" descr="Botón Aluminio con 2 Caras Reflejante">
          <a:extLst>
            <a:ext uri="{FF2B5EF4-FFF2-40B4-BE49-F238E27FC236}">
              <a16:creationId xmlns="" xmlns:a16="http://schemas.microsoft.com/office/drawing/2014/main" id="{00000000-0008-0000-0000-0000F5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038" name="AutoShape 7" descr="Botón Aluminio con 2 Caras Reflejante">
          <a:extLst>
            <a:ext uri="{FF2B5EF4-FFF2-40B4-BE49-F238E27FC236}">
              <a16:creationId xmlns="" xmlns:a16="http://schemas.microsoft.com/office/drawing/2014/main" id="{00000000-0008-0000-0000-0000F6070000}"/>
            </a:ext>
          </a:extLst>
        </xdr:cNvPr>
        <xdr:cNvSpPr>
          <a:spLocks noChangeAspect="1" noChangeArrowheads="1"/>
        </xdr:cNvSpPr>
      </xdr:nvSpPr>
      <xdr:spPr bwMode="auto">
        <a:xfrm>
          <a:off x="6229350" y="2004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039" name="AutoShape 8" descr="Botón Aluminio con 2 Caras Reflejante">
          <a:extLst>
            <a:ext uri="{FF2B5EF4-FFF2-40B4-BE49-F238E27FC236}">
              <a16:creationId xmlns="" xmlns:a16="http://schemas.microsoft.com/office/drawing/2014/main" id="{00000000-0008-0000-0000-0000F7070000}"/>
            </a:ext>
          </a:extLst>
        </xdr:cNvPr>
        <xdr:cNvSpPr>
          <a:spLocks noChangeAspect="1" noChangeArrowheads="1"/>
        </xdr:cNvSpPr>
      </xdr:nvSpPr>
      <xdr:spPr bwMode="auto">
        <a:xfrm>
          <a:off x="6229350" y="2004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040" name="AutoShape 9" descr="Botón Aluminio con 2 Caras Reflejante">
          <a:extLst>
            <a:ext uri="{FF2B5EF4-FFF2-40B4-BE49-F238E27FC236}">
              <a16:creationId xmlns="" xmlns:a16="http://schemas.microsoft.com/office/drawing/2014/main" id="{00000000-0008-0000-0000-0000F8070000}"/>
            </a:ext>
          </a:extLst>
        </xdr:cNvPr>
        <xdr:cNvSpPr>
          <a:spLocks noChangeAspect="1" noChangeArrowheads="1"/>
        </xdr:cNvSpPr>
      </xdr:nvSpPr>
      <xdr:spPr bwMode="auto">
        <a:xfrm>
          <a:off x="6229350" y="2004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041" name="AutoShape 10" descr="Botón Aluminio con 2 Caras Reflejante">
          <a:extLst>
            <a:ext uri="{FF2B5EF4-FFF2-40B4-BE49-F238E27FC236}">
              <a16:creationId xmlns="" xmlns:a16="http://schemas.microsoft.com/office/drawing/2014/main" id="{00000000-0008-0000-0000-0000F9070000}"/>
            </a:ext>
          </a:extLst>
        </xdr:cNvPr>
        <xdr:cNvSpPr>
          <a:spLocks noChangeAspect="1" noChangeArrowheads="1"/>
        </xdr:cNvSpPr>
      </xdr:nvSpPr>
      <xdr:spPr bwMode="auto">
        <a:xfrm>
          <a:off x="6229350" y="2004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042" name="AutoShape 11" descr="Botón Aluminio con 2 Caras Reflejante">
          <a:extLst>
            <a:ext uri="{FF2B5EF4-FFF2-40B4-BE49-F238E27FC236}">
              <a16:creationId xmlns="" xmlns:a16="http://schemas.microsoft.com/office/drawing/2014/main" id="{00000000-0008-0000-0000-0000FA070000}"/>
            </a:ext>
          </a:extLst>
        </xdr:cNvPr>
        <xdr:cNvSpPr>
          <a:spLocks noChangeAspect="1" noChangeArrowheads="1"/>
        </xdr:cNvSpPr>
      </xdr:nvSpPr>
      <xdr:spPr bwMode="auto">
        <a:xfrm>
          <a:off x="6229350" y="2004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043" name="AutoShape 13" descr="Botón Aluminio con 2 Caras Reflejante">
          <a:extLst>
            <a:ext uri="{FF2B5EF4-FFF2-40B4-BE49-F238E27FC236}">
              <a16:creationId xmlns="" xmlns:a16="http://schemas.microsoft.com/office/drawing/2014/main" id="{00000000-0008-0000-0000-0000FB070000}"/>
            </a:ext>
          </a:extLst>
        </xdr:cNvPr>
        <xdr:cNvSpPr>
          <a:spLocks noChangeAspect="1" noChangeArrowheads="1"/>
        </xdr:cNvSpPr>
      </xdr:nvSpPr>
      <xdr:spPr bwMode="auto">
        <a:xfrm>
          <a:off x="6229350" y="2004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44" name="AutoShape 7" descr="Botón Aluminio con 2 Caras Reflejante">
          <a:extLst>
            <a:ext uri="{FF2B5EF4-FFF2-40B4-BE49-F238E27FC236}">
              <a16:creationId xmlns="" xmlns:a16="http://schemas.microsoft.com/office/drawing/2014/main" id="{00000000-0008-0000-0000-0000FC07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45" name="AutoShape 8" descr="Botón Aluminio con 2 Caras Reflejante">
          <a:extLst>
            <a:ext uri="{FF2B5EF4-FFF2-40B4-BE49-F238E27FC236}">
              <a16:creationId xmlns="" xmlns:a16="http://schemas.microsoft.com/office/drawing/2014/main" id="{00000000-0008-0000-0000-0000FD07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46" name="AutoShape 9" descr="Botón Aluminio con 2 Caras Reflejante">
          <a:extLst>
            <a:ext uri="{FF2B5EF4-FFF2-40B4-BE49-F238E27FC236}">
              <a16:creationId xmlns="" xmlns:a16="http://schemas.microsoft.com/office/drawing/2014/main" id="{00000000-0008-0000-0000-0000FE07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47" name="AutoShape 10" descr="Botón Aluminio con 2 Caras Reflejante">
          <a:extLst>
            <a:ext uri="{FF2B5EF4-FFF2-40B4-BE49-F238E27FC236}">
              <a16:creationId xmlns="" xmlns:a16="http://schemas.microsoft.com/office/drawing/2014/main" id="{00000000-0008-0000-0000-0000FF07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48" name="AutoShape 11" descr="Botón Aluminio con 2 Caras Reflejante">
          <a:extLst>
            <a:ext uri="{FF2B5EF4-FFF2-40B4-BE49-F238E27FC236}">
              <a16:creationId xmlns="" xmlns:a16="http://schemas.microsoft.com/office/drawing/2014/main" id="{00000000-0008-0000-0000-000000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49" name="AutoShape 13" descr="Botón Aluminio con 2 Caras Reflejante">
          <a:extLst>
            <a:ext uri="{FF2B5EF4-FFF2-40B4-BE49-F238E27FC236}">
              <a16:creationId xmlns="" xmlns:a16="http://schemas.microsoft.com/office/drawing/2014/main" id="{00000000-0008-0000-0000-000001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50" name="AutoShape 7" descr="Botón Aluminio con 2 Caras Reflejante">
          <a:extLst>
            <a:ext uri="{FF2B5EF4-FFF2-40B4-BE49-F238E27FC236}">
              <a16:creationId xmlns="" xmlns:a16="http://schemas.microsoft.com/office/drawing/2014/main" id="{00000000-0008-0000-0000-000002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51" name="AutoShape 8" descr="Botón Aluminio con 2 Caras Reflejante">
          <a:extLst>
            <a:ext uri="{FF2B5EF4-FFF2-40B4-BE49-F238E27FC236}">
              <a16:creationId xmlns="" xmlns:a16="http://schemas.microsoft.com/office/drawing/2014/main" id="{00000000-0008-0000-0000-000003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52" name="AutoShape 9" descr="Botón Aluminio con 2 Caras Reflejante">
          <a:extLst>
            <a:ext uri="{FF2B5EF4-FFF2-40B4-BE49-F238E27FC236}">
              <a16:creationId xmlns="" xmlns:a16="http://schemas.microsoft.com/office/drawing/2014/main" id="{00000000-0008-0000-0000-000004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53" name="AutoShape 10" descr="Botón Aluminio con 2 Caras Reflejante">
          <a:extLst>
            <a:ext uri="{FF2B5EF4-FFF2-40B4-BE49-F238E27FC236}">
              <a16:creationId xmlns="" xmlns:a16="http://schemas.microsoft.com/office/drawing/2014/main" id="{00000000-0008-0000-0000-000005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54" name="AutoShape 11" descr="Botón Aluminio con 2 Caras Reflejante">
          <a:extLst>
            <a:ext uri="{FF2B5EF4-FFF2-40B4-BE49-F238E27FC236}">
              <a16:creationId xmlns="" xmlns:a16="http://schemas.microsoft.com/office/drawing/2014/main" id="{00000000-0008-0000-0000-000006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55" name="AutoShape 13" descr="Botón Aluminio con 2 Caras Reflejante">
          <a:extLst>
            <a:ext uri="{FF2B5EF4-FFF2-40B4-BE49-F238E27FC236}">
              <a16:creationId xmlns="" xmlns:a16="http://schemas.microsoft.com/office/drawing/2014/main" id="{00000000-0008-0000-0000-000007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56" name="AutoShape 7" descr="Botón Aluminio con 2 Caras Reflejante">
          <a:extLst>
            <a:ext uri="{FF2B5EF4-FFF2-40B4-BE49-F238E27FC236}">
              <a16:creationId xmlns="" xmlns:a16="http://schemas.microsoft.com/office/drawing/2014/main" id="{00000000-0008-0000-0000-000008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57" name="AutoShape 8" descr="Botón Aluminio con 2 Caras Reflejante">
          <a:extLst>
            <a:ext uri="{FF2B5EF4-FFF2-40B4-BE49-F238E27FC236}">
              <a16:creationId xmlns="" xmlns:a16="http://schemas.microsoft.com/office/drawing/2014/main" id="{00000000-0008-0000-0000-000009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58" name="AutoShape 9" descr="Botón Aluminio con 2 Caras Reflejante">
          <a:extLst>
            <a:ext uri="{FF2B5EF4-FFF2-40B4-BE49-F238E27FC236}">
              <a16:creationId xmlns="" xmlns:a16="http://schemas.microsoft.com/office/drawing/2014/main" id="{00000000-0008-0000-0000-00000A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59" name="AutoShape 10" descr="Botón Aluminio con 2 Caras Reflejante">
          <a:extLst>
            <a:ext uri="{FF2B5EF4-FFF2-40B4-BE49-F238E27FC236}">
              <a16:creationId xmlns="" xmlns:a16="http://schemas.microsoft.com/office/drawing/2014/main" id="{00000000-0008-0000-0000-00000B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60" name="AutoShape 11" descr="Botón Aluminio con 2 Caras Reflejante">
          <a:extLst>
            <a:ext uri="{FF2B5EF4-FFF2-40B4-BE49-F238E27FC236}">
              <a16:creationId xmlns="" xmlns:a16="http://schemas.microsoft.com/office/drawing/2014/main" id="{00000000-0008-0000-0000-00000C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61" name="AutoShape 13" descr="Botón Aluminio con 2 Caras Reflejante">
          <a:extLst>
            <a:ext uri="{FF2B5EF4-FFF2-40B4-BE49-F238E27FC236}">
              <a16:creationId xmlns="" xmlns:a16="http://schemas.microsoft.com/office/drawing/2014/main" id="{00000000-0008-0000-0000-00000D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62" name="AutoShape 7" descr="Botón Aluminio con 2 Caras Reflejante">
          <a:extLst>
            <a:ext uri="{FF2B5EF4-FFF2-40B4-BE49-F238E27FC236}">
              <a16:creationId xmlns="" xmlns:a16="http://schemas.microsoft.com/office/drawing/2014/main" id="{00000000-0008-0000-0000-00000E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63" name="AutoShape 8" descr="Botón Aluminio con 2 Caras Reflejante">
          <a:extLst>
            <a:ext uri="{FF2B5EF4-FFF2-40B4-BE49-F238E27FC236}">
              <a16:creationId xmlns="" xmlns:a16="http://schemas.microsoft.com/office/drawing/2014/main" id="{00000000-0008-0000-0000-00000F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64" name="AutoShape 9" descr="Botón Aluminio con 2 Caras Reflejante">
          <a:extLst>
            <a:ext uri="{FF2B5EF4-FFF2-40B4-BE49-F238E27FC236}">
              <a16:creationId xmlns="" xmlns:a16="http://schemas.microsoft.com/office/drawing/2014/main" id="{00000000-0008-0000-0000-000010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65" name="AutoShape 10" descr="Botón Aluminio con 2 Caras Reflejante">
          <a:extLst>
            <a:ext uri="{FF2B5EF4-FFF2-40B4-BE49-F238E27FC236}">
              <a16:creationId xmlns="" xmlns:a16="http://schemas.microsoft.com/office/drawing/2014/main" id="{00000000-0008-0000-0000-000011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66" name="AutoShape 11" descr="Botón Aluminio con 2 Caras Reflejante">
          <a:extLst>
            <a:ext uri="{FF2B5EF4-FFF2-40B4-BE49-F238E27FC236}">
              <a16:creationId xmlns="" xmlns:a16="http://schemas.microsoft.com/office/drawing/2014/main" id="{00000000-0008-0000-0000-000012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67" name="AutoShape 13" descr="Botón Aluminio con 2 Caras Reflejante">
          <a:extLst>
            <a:ext uri="{FF2B5EF4-FFF2-40B4-BE49-F238E27FC236}">
              <a16:creationId xmlns="" xmlns:a16="http://schemas.microsoft.com/office/drawing/2014/main" id="{00000000-0008-0000-0000-000013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68" name="AutoShape 7" descr="Botón Aluminio con 2 Caras Reflejante">
          <a:extLst>
            <a:ext uri="{FF2B5EF4-FFF2-40B4-BE49-F238E27FC236}">
              <a16:creationId xmlns="" xmlns:a16="http://schemas.microsoft.com/office/drawing/2014/main" id="{00000000-0008-0000-0000-000014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69" name="AutoShape 8" descr="Botón Aluminio con 2 Caras Reflejante">
          <a:extLst>
            <a:ext uri="{FF2B5EF4-FFF2-40B4-BE49-F238E27FC236}">
              <a16:creationId xmlns="" xmlns:a16="http://schemas.microsoft.com/office/drawing/2014/main" id="{00000000-0008-0000-0000-000015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70" name="AutoShape 9" descr="Botón Aluminio con 2 Caras Reflejante">
          <a:extLst>
            <a:ext uri="{FF2B5EF4-FFF2-40B4-BE49-F238E27FC236}">
              <a16:creationId xmlns="" xmlns:a16="http://schemas.microsoft.com/office/drawing/2014/main" id="{00000000-0008-0000-0000-000016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71" name="AutoShape 10" descr="Botón Aluminio con 2 Caras Reflejante">
          <a:extLst>
            <a:ext uri="{FF2B5EF4-FFF2-40B4-BE49-F238E27FC236}">
              <a16:creationId xmlns="" xmlns:a16="http://schemas.microsoft.com/office/drawing/2014/main" id="{00000000-0008-0000-0000-000017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72" name="AutoShape 11" descr="Botón Aluminio con 2 Caras Reflejante">
          <a:extLst>
            <a:ext uri="{FF2B5EF4-FFF2-40B4-BE49-F238E27FC236}">
              <a16:creationId xmlns="" xmlns:a16="http://schemas.microsoft.com/office/drawing/2014/main" id="{00000000-0008-0000-0000-000018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73" name="AutoShape 13" descr="Botón Aluminio con 2 Caras Reflejante">
          <a:extLst>
            <a:ext uri="{FF2B5EF4-FFF2-40B4-BE49-F238E27FC236}">
              <a16:creationId xmlns="" xmlns:a16="http://schemas.microsoft.com/office/drawing/2014/main" id="{00000000-0008-0000-0000-000019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074" name="AutoShape 7" descr="Botón Aluminio con 2 Caras Reflejante">
          <a:extLst>
            <a:ext uri="{FF2B5EF4-FFF2-40B4-BE49-F238E27FC236}">
              <a16:creationId xmlns="" xmlns:a16="http://schemas.microsoft.com/office/drawing/2014/main" id="{00000000-0008-0000-0000-00001A08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075" name="AutoShape 8" descr="Botón Aluminio con 2 Caras Reflejante">
          <a:extLst>
            <a:ext uri="{FF2B5EF4-FFF2-40B4-BE49-F238E27FC236}">
              <a16:creationId xmlns="" xmlns:a16="http://schemas.microsoft.com/office/drawing/2014/main" id="{00000000-0008-0000-0000-00001B08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076" name="AutoShape 9" descr="Botón Aluminio con 2 Caras Reflejante">
          <a:extLst>
            <a:ext uri="{FF2B5EF4-FFF2-40B4-BE49-F238E27FC236}">
              <a16:creationId xmlns="" xmlns:a16="http://schemas.microsoft.com/office/drawing/2014/main" id="{00000000-0008-0000-0000-00001C08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077" name="AutoShape 10" descr="Botón Aluminio con 2 Caras Reflejante">
          <a:extLst>
            <a:ext uri="{FF2B5EF4-FFF2-40B4-BE49-F238E27FC236}">
              <a16:creationId xmlns="" xmlns:a16="http://schemas.microsoft.com/office/drawing/2014/main" id="{00000000-0008-0000-0000-00001D08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078" name="AutoShape 11" descr="Botón Aluminio con 2 Caras Reflejante">
          <a:extLst>
            <a:ext uri="{FF2B5EF4-FFF2-40B4-BE49-F238E27FC236}">
              <a16:creationId xmlns="" xmlns:a16="http://schemas.microsoft.com/office/drawing/2014/main" id="{00000000-0008-0000-0000-00001E08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079" name="AutoShape 13" descr="Botón Aluminio con 2 Caras Reflejante">
          <a:extLst>
            <a:ext uri="{FF2B5EF4-FFF2-40B4-BE49-F238E27FC236}">
              <a16:creationId xmlns="" xmlns:a16="http://schemas.microsoft.com/office/drawing/2014/main" id="{00000000-0008-0000-0000-00001F08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080" name="AutoShape 7" descr="Botón Aluminio con 2 Caras Reflejante">
          <a:extLst>
            <a:ext uri="{FF2B5EF4-FFF2-40B4-BE49-F238E27FC236}">
              <a16:creationId xmlns="" xmlns:a16="http://schemas.microsoft.com/office/drawing/2014/main" id="{00000000-0008-0000-0000-00002008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081" name="AutoShape 8" descr="Botón Aluminio con 2 Caras Reflejante">
          <a:extLst>
            <a:ext uri="{FF2B5EF4-FFF2-40B4-BE49-F238E27FC236}">
              <a16:creationId xmlns="" xmlns:a16="http://schemas.microsoft.com/office/drawing/2014/main" id="{00000000-0008-0000-0000-00002108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082" name="AutoShape 9" descr="Botón Aluminio con 2 Caras Reflejante">
          <a:extLst>
            <a:ext uri="{FF2B5EF4-FFF2-40B4-BE49-F238E27FC236}">
              <a16:creationId xmlns="" xmlns:a16="http://schemas.microsoft.com/office/drawing/2014/main" id="{00000000-0008-0000-0000-00002208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083" name="AutoShape 10" descr="Botón Aluminio con 2 Caras Reflejante">
          <a:extLst>
            <a:ext uri="{FF2B5EF4-FFF2-40B4-BE49-F238E27FC236}">
              <a16:creationId xmlns="" xmlns:a16="http://schemas.microsoft.com/office/drawing/2014/main" id="{00000000-0008-0000-0000-00002308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084" name="AutoShape 11" descr="Botón Aluminio con 2 Caras Reflejante">
          <a:extLst>
            <a:ext uri="{FF2B5EF4-FFF2-40B4-BE49-F238E27FC236}">
              <a16:creationId xmlns="" xmlns:a16="http://schemas.microsoft.com/office/drawing/2014/main" id="{00000000-0008-0000-0000-00002408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085" name="AutoShape 13" descr="Botón Aluminio con 2 Caras Reflejante">
          <a:extLst>
            <a:ext uri="{FF2B5EF4-FFF2-40B4-BE49-F238E27FC236}">
              <a16:creationId xmlns="" xmlns:a16="http://schemas.microsoft.com/office/drawing/2014/main" id="{00000000-0008-0000-0000-00002508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086" name="AutoShape 7" descr="Botón Aluminio con 2 Caras Reflejante">
          <a:extLst>
            <a:ext uri="{FF2B5EF4-FFF2-40B4-BE49-F238E27FC236}">
              <a16:creationId xmlns="" xmlns:a16="http://schemas.microsoft.com/office/drawing/2014/main" id="{00000000-0008-0000-0000-000026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087" name="AutoShape 8" descr="Botón Aluminio con 2 Caras Reflejante">
          <a:extLst>
            <a:ext uri="{FF2B5EF4-FFF2-40B4-BE49-F238E27FC236}">
              <a16:creationId xmlns="" xmlns:a16="http://schemas.microsoft.com/office/drawing/2014/main" id="{00000000-0008-0000-0000-000027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088" name="AutoShape 9" descr="Botón Aluminio con 2 Caras Reflejante">
          <a:extLst>
            <a:ext uri="{FF2B5EF4-FFF2-40B4-BE49-F238E27FC236}">
              <a16:creationId xmlns="" xmlns:a16="http://schemas.microsoft.com/office/drawing/2014/main" id="{00000000-0008-0000-0000-000028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089" name="AutoShape 10" descr="Botón Aluminio con 2 Caras Reflejante">
          <a:extLst>
            <a:ext uri="{FF2B5EF4-FFF2-40B4-BE49-F238E27FC236}">
              <a16:creationId xmlns="" xmlns:a16="http://schemas.microsoft.com/office/drawing/2014/main" id="{00000000-0008-0000-0000-000029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090" name="AutoShape 11" descr="Botón Aluminio con 2 Caras Reflejante">
          <a:extLst>
            <a:ext uri="{FF2B5EF4-FFF2-40B4-BE49-F238E27FC236}">
              <a16:creationId xmlns="" xmlns:a16="http://schemas.microsoft.com/office/drawing/2014/main" id="{00000000-0008-0000-0000-00002A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091" name="AutoShape 13" descr="Botón Aluminio con 2 Caras Reflejante">
          <a:extLst>
            <a:ext uri="{FF2B5EF4-FFF2-40B4-BE49-F238E27FC236}">
              <a16:creationId xmlns="" xmlns:a16="http://schemas.microsoft.com/office/drawing/2014/main" id="{00000000-0008-0000-0000-00002B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092" name="AutoShape 7" descr="Botón Aluminio con 2 Caras Reflejante">
          <a:extLst>
            <a:ext uri="{FF2B5EF4-FFF2-40B4-BE49-F238E27FC236}">
              <a16:creationId xmlns="" xmlns:a16="http://schemas.microsoft.com/office/drawing/2014/main" id="{00000000-0008-0000-0000-00002C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093" name="AutoShape 8" descr="Botón Aluminio con 2 Caras Reflejante">
          <a:extLst>
            <a:ext uri="{FF2B5EF4-FFF2-40B4-BE49-F238E27FC236}">
              <a16:creationId xmlns="" xmlns:a16="http://schemas.microsoft.com/office/drawing/2014/main" id="{00000000-0008-0000-0000-00002D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094" name="AutoShape 9" descr="Botón Aluminio con 2 Caras Reflejante">
          <a:extLst>
            <a:ext uri="{FF2B5EF4-FFF2-40B4-BE49-F238E27FC236}">
              <a16:creationId xmlns="" xmlns:a16="http://schemas.microsoft.com/office/drawing/2014/main" id="{00000000-0008-0000-0000-00002E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095" name="AutoShape 10" descr="Botón Aluminio con 2 Caras Reflejante">
          <a:extLst>
            <a:ext uri="{FF2B5EF4-FFF2-40B4-BE49-F238E27FC236}">
              <a16:creationId xmlns="" xmlns:a16="http://schemas.microsoft.com/office/drawing/2014/main" id="{00000000-0008-0000-0000-00002F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096" name="AutoShape 11" descr="Botón Aluminio con 2 Caras Reflejante">
          <a:extLst>
            <a:ext uri="{FF2B5EF4-FFF2-40B4-BE49-F238E27FC236}">
              <a16:creationId xmlns="" xmlns:a16="http://schemas.microsoft.com/office/drawing/2014/main" id="{00000000-0008-0000-0000-000030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097" name="AutoShape 13" descr="Botón Aluminio con 2 Caras Reflejante">
          <a:extLst>
            <a:ext uri="{FF2B5EF4-FFF2-40B4-BE49-F238E27FC236}">
              <a16:creationId xmlns="" xmlns:a16="http://schemas.microsoft.com/office/drawing/2014/main" id="{00000000-0008-0000-0000-000031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098" name="AutoShape 7" descr="Botón Aluminio con 2 Caras Reflejante">
          <a:extLst>
            <a:ext uri="{FF2B5EF4-FFF2-40B4-BE49-F238E27FC236}">
              <a16:creationId xmlns="" xmlns:a16="http://schemas.microsoft.com/office/drawing/2014/main" id="{00000000-0008-0000-0000-000032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099" name="AutoShape 8" descr="Botón Aluminio con 2 Caras Reflejante">
          <a:extLst>
            <a:ext uri="{FF2B5EF4-FFF2-40B4-BE49-F238E27FC236}">
              <a16:creationId xmlns="" xmlns:a16="http://schemas.microsoft.com/office/drawing/2014/main" id="{00000000-0008-0000-0000-000033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00" name="AutoShape 9" descr="Botón Aluminio con 2 Caras Reflejante">
          <a:extLst>
            <a:ext uri="{FF2B5EF4-FFF2-40B4-BE49-F238E27FC236}">
              <a16:creationId xmlns="" xmlns:a16="http://schemas.microsoft.com/office/drawing/2014/main" id="{00000000-0008-0000-0000-000034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01" name="AutoShape 10" descr="Botón Aluminio con 2 Caras Reflejante">
          <a:extLst>
            <a:ext uri="{FF2B5EF4-FFF2-40B4-BE49-F238E27FC236}">
              <a16:creationId xmlns="" xmlns:a16="http://schemas.microsoft.com/office/drawing/2014/main" id="{00000000-0008-0000-0000-000035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02" name="AutoShape 11" descr="Botón Aluminio con 2 Caras Reflejante">
          <a:extLst>
            <a:ext uri="{FF2B5EF4-FFF2-40B4-BE49-F238E27FC236}">
              <a16:creationId xmlns="" xmlns:a16="http://schemas.microsoft.com/office/drawing/2014/main" id="{00000000-0008-0000-0000-000036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03" name="AutoShape 13" descr="Botón Aluminio con 2 Caras Reflejante">
          <a:extLst>
            <a:ext uri="{FF2B5EF4-FFF2-40B4-BE49-F238E27FC236}">
              <a16:creationId xmlns="" xmlns:a16="http://schemas.microsoft.com/office/drawing/2014/main" id="{00000000-0008-0000-0000-000037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04" name="AutoShape 7" descr="Botón Aluminio con 2 Caras Reflejante">
          <a:extLst>
            <a:ext uri="{FF2B5EF4-FFF2-40B4-BE49-F238E27FC236}">
              <a16:creationId xmlns="" xmlns:a16="http://schemas.microsoft.com/office/drawing/2014/main" id="{00000000-0008-0000-0000-000038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05" name="AutoShape 8" descr="Botón Aluminio con 2 Caras Reflejante">
          <a:extLst>
            <a:ext uri="{FF2B5EF4-FFF2-40B4-BE49-F238E27FC236}">
              <a16:creationId xmlns="" xmlns:a16="http://schemas.microsoft.com/office/drawing/2014/main" id="{00000000-0008-0000-0000-000039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06" name="AutoShape 9" descr="Botón Aluminio con 2 Caras Reflejante">
          <a:extLst>
            <a:ext uri="{FF2B5EF4-FFF2-40B4-BE49-F238E27FC236}">
              <a16:creationId xmlns="" xmlns:a16="http://schemas.microsoft.com/office/drawing/2014/main" id="{00000000-0008-0000-0000-00003A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07" name="AutoShape 10" descr="Botón Aluminio con 2 Caras Reflejante">
          <a:extLst>
            <a:ext uri="{FF2B5EF4-FFF2-40B4-BE49-F238E27FC236}">
              <a16:creationId xmlns="" xmlns:a16="http://schemas.microsoft.com/office/drawing/2014/main" id="{00000000-0008-0000-0000-00003B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08" name="AutoShape 11" descr="Botón Aluminio con 2 Caras Reflejante">
          <a:extLst>
            <a:ext uri="{FF2B5EF4-FFF2-40B4-BE49-F238E27FC236}">
              <a16:creationId xmlns="" xmlns:a16="http://schemas.microsoft.com/office/drawing/2014/main" id="{00000000-0008-0000-0000-00003C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09" name="AutoShape 13" descr="Botón Aluminio con 2 Caras Reflejante">
          <a:extLst>
            <a:ext uri="{FF2B5EF4-FFF2-40B4-BE49-F238E27FC236}">
              <a16:creationId xmlns="" xmlns:a16="http://schemas.microsoft.com/office/drawing/2014/main" id="{00000000-0008-0000-0000-00003D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10" name="AutoShape 7" descr="Botón Aluminio con 2 Caras Reflejante">
          <a:extLst>
            <a:ext uri="{FF2B5EF4-FFF2-40B4-BE49-F238E27FC236}">
              <a16:creationId xmlns="" xmlns:a16="http://schemas.microsoft.com/office/drawing/2014/main" id="{00000000-0008-0000-0000-00003E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11" name="AutoShape 8" descr="Botón Aluminio con 2 Caras Reflejante">
          <a:extLst>
            <a:ext uri="{FF2B5EF4-FFF2-40B4-BE49-F238E27FC236}">
              <a16:creationId xmlns="" xmlns:a16="http://schemas.microsoft.com/office/drawing/2014/main" id="{00000000-0008-0000-0000-00003F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12" name="AutoShape 9" descr="Botón Aluminio con 2 Caras Reflejante">
          <a:extLst>
            <a:ext uri="{FF2B5EF4-FFF2-40B4-BE49-F238E27FC236}">
              <a16:creationId xmlns="" xmlns:a16="http://schemas.microsoft.com/office/drawing/2014/main" id="{00000000-0008-0000-0000-000040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13" name="AutoShape 10" descr="Botón Aluminio con 2 Caras Reflejante">
          <a:extLst>
            <a:ext uri="{FF2B5EF4-FFF2-40B4-BE49-F238E27FC236}">
              <a16:creationId xmlns="" xmlns:a16="http://schemas.microsoft.com/office/drawing/2014/main" id="{00000000-0008-0000-0000-000041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14" name="AutoShape 11" descr="Botón Aluminio con 2 Caras Reflejante">
          <a:extLst>
            <a:ext uri="{FF2B5EF4-FFF2-40B4-BE49-F238E27FC236}">
              <a16:creationId xmlns="" xmlns:a16="http://schemas.microsoft.com/office/drawing/2014/main" id="{00000000-0008-0000-0000-000042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15" name="AutoShape 13" descr="Botón Aluminio con 2 Caras Reflejante">
          <a:extLst>
            <a:ext uri="{FF2B5EF4-FFF2-40B4-BE49-F238E27FC236}">
              <a16:creationId xmlns="" xmlns:a16="http://schemas.microsoft.com/office/drawing/2014/main" id="{00000000-0008-0000-0000-000043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219</xdr:row>
      <xdr:rowOff>0</xdr:rowOff>
    </xdr:from>
    <xdr:ext cx="304800" cy="304800"/>
    <xdr:sp macro="" textlink="">
      <xdr:nvSpPr>
        <xdr:cNvPr id="2116" name="AutoShape 7" descr="Botón Aluminio con 2 Caras Reflejante">
          <a:extLst>
            <a:ext uri="{FF2B5EF4-FFF2-40B4-BE49-F238E27FC236}">
              <a16:creationId xmlns="" xmlns:a16="http://schemas.microsoft.com/office/drawing/2014/main" id="{00000000-0008-0000-0000-000044080000}"/>
            </a:ext>
          </a:extLst>
        </xdr:cNvPr>
        <xdr:cNvSpPr>
          <a:spLocks noChangeAspect="1" noChangeArrowheads="1"/>
        </xdr:cNvSpPr>
      </xdr:nvSpPr>
      <xdr:spPr bwMode="auto">
        <a:xfrm>
          <a:off x="6229350" y="2636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219</xdr:row>
      <xdr:rowOff>0</xdr:rowOff>
    </xdr:from>
    <xdr:ext cx="304800" cy="304800"/>
    <xdr:sp macro="" textlink="">
      <xdr:nvSpPr>
        <xdr:cNvPr id="2117" name="AutoShape 8" descr="Botón Aluminio con 2 Caras Reflejante">
          <a:extLst>
            <a:ext uri="{FF2B5EF4-FFF2-40B4-BE49-F238E27FC236}">
              <a16:creationId xmlns="" xmlns:a16="http://schemas.microsoft.com/office/drawing/2014/main" id="{00000000-0008-0000-0000-000045080000}"/>
            </a:ext>
          </a:extLst>
        </xdr:cNvPr>
        <xdr:cNvSpPr>
          <a:spLocks noChangeAspect="1" noChangeArrowheads="1"/>
        </xdr:cNvSpPr>
      </xdr:nvSpPr>
      <xdr:spPr bwMode="auto">
        <a:xfrm>
          <a:off x="6229350" y="2636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219</xdr:row>
      <xdr:rowOff>0</xdr:rowOff>
    </xdr:from>
    <xdr:ext cx="304800" cy="304800"/>
    <xdr:sp macro="" textlink="">
      <xdr:nvSpPr>
        <xdr:cNvPr id="2118" name="AutoShape 9" descr="Botón Aluminio con 2 Caras Reflejante">
          <a:extLst>
            <a:ext uri="{FF2B5EF4-FFF2-40B4-BE49-F238E27FC236}">
              <a16:creationId xmlns="" xmlns:a16="http://schemas.microsoft.com/office/drawing/2014/main" id="{00000000-0008-0000-0000-000046080000}"/>
            </a:ext>
          </a:extLst>
        </xdr:cNvPr>
        <xdr:cNvSpPr>
          <a:spLocks noChangeAspect="1" noChangeArrowheads="1"/>
        </xdr:cNvSpPr>
      </xdr:nvSpPr>
      <xdr:spPr bwMode="auto">
        <a:xfrm>
          <a:off x="6229350" y="2636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219</xdr:row>
      <xdr:rowOff>0</xdr:rowOff>
    </xdr:from>
    <xdr:ext cx="304800" cy="304800"/>
    <xdr:sp macro="" textlink="">
      <xdr:nvSpPr>
        <xdr:cNvPr id="2119" name="AutoShape 10" descr="Botón Aluminio con 2 Caras Reflejante">
          <a:extLst>
            <a:ext uri="{FF2B5EF4-FFF2-40B4-BE49-F238E27FC236}">
              <a16:creationId xmlns="" xmlns:a16="http://schemas.microsoft.com/office/drawing/2014/main" id="{00000000-0008-0000-0000-000047080000}"/>
            </a:ext>
          </a:extLst>
        </xdr:cNvPr>
        <xdr:cNvSpPr>
          <a:spLocks noChangeAspect="1" noChangeArrowheads="1"/>
        </xdr:cNvSpPr>
      </xdr:nvSpPr>
      <xdr:spPr bwMode="auto">
        <a:xfrm>
          <a:off x="6229350" y="2636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219</xdr:row>
      <xdr:rowOff>0</xdr:rowOff>
    </xdr:from>
    <xdr:ext cx="304800" cy="304800"/>
    <xdr:sp macro="" textlink="">
      <xdr:nvSpPr>
        <xdr:cNvPr id="2120" name="AutoShape 11" descr="Botón Aluminio con 2 Caras Reflejante">
          <a:extLst>
            <a:ext uri="{FF2B5EF4-FFF2-40B4-BE49-F238E27FC236}">
              <a16:creationId xmlns="" xmlns:a16="http://schemas.microsoft.com/office/drawing/2014/main" id="{00000000-0008-0000-0000-000048080000}"/>
            </a:ext>
          </a:extLst>
        </xdr:cNvPr>
        <xdr:cNvSpPr>
          <a:spLocks noChangeAspect="1" noChangeArrowheads="1"/>
        </xdr:cNvSpPr>
      </xdr:nvSpPr>
      <xdr:spPr bwMode="auto">
        <a:xfrm>
          <a:off x="6229350" y="2636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219</xdr:row>
      <xdr:rowOff>0</xdr:rowOff>
    </xdr:from>
    <xdr:ext cx="304800" cy="304800"/>
    <xdr:sp macro="" textlink="">
      <xdr:nvSpPr>
        <xdr:cNvPr id="2121" name="AutoShape 13" descr="Botón Aluminio con 2 Caras Reflejante">
          <a:extLst>
            <a:ext uri="{FF2B5EF4-FFF2-40B4-BE49-F238E27FC236}">
              <a16:creationId xmlns="" xmlns:a16="http://schemas.microsoft.com/office/drawing/2014/main" id="{00000000-0008-0000-0000-000049080000}"/>
            </a:ext>
          </a:extLst>
        </xdr:cNvPr>
        <xdr:cNvSpPr>
          <a:spLocks noChangeAspect="1" noChangeArrowheads="1"/>
        </xdr:cNvSpPr>
      </xdr:nvSpPr>
      <xdr:spPr bwMode="auto">
        <a:xfrm>
          <a:off x="6229350" y="2636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22" name="AutoShape 7" descr="Botón Aluminio con 2 Caras Reflejante">
          <a:extLst>
            <a:ext uri="{FF2B5EF4-FFF2-40B4-BE49-F238E27FC236}">
              <a16:creationId xmlns="" xmlns:a16="http://schemas.microsoft.com/office/drawing/2014/main" id="{00000000-0008-0000-0000-00004A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23" name="AutoShape 8" descr="Botón Aluminio con 2 Caras Reflejante">
          <a:extLst>
            <a:ext uri="{FF2B5EF4-FFF2-40B4-BE49-F238E27FC236}">
              <a16:creationId xmlns="" xmlns:a16="http://schemas.microsoft.com/office/drawing/2014/main" id="{00000000-0008-0000-0000-00004B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24" name="AutoShape 9" descr="Botón Aluminio con 2 Caras Reflejante">
          <a:extLst>
            <a:ext uri="{FF2B5EF4-FFF2-40B4-BE49-F238E27FC236}">
              <a16:creationId xmlns="" xmlns:a16="http://schemas.microsoft.com/office/drawing/2014/main" id="{00000000-0008-0000-0000-00004C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25" name="AutoShape 10" descr="Botón Aluminio con 2 Caras Reflejante">
          <a:extLst>
            <a:ext uri="{FF2B5EF4-FFF2-40B4-BE49-F238E27FC236}">
              <a16:creationId xmlns="" xmlns:a16="http://schemas.microsoft.com/office/drawing/2014/main" id="{00000000-0008-0000-0000-00004D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26" name="AutoShape 11" descr="Botón Aluminio con 2 Caras Reflejante">
          <a:extLst>
            <a:ext uri="{FF2B5EF4-FFF2-40B4-BE49-F238E27FC236}">
              <a16:creationId xmlns="" xmlns:a16="http://schemas.microsoft.com/office/drawing/2014/main" id="{00000000-0008-0000-0000-00004E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27" name="AutoShape 13" descr="Botón Aluminio con 2 Caras Reflejante">
          <a:extLst>
            <a:ext uri="{FF2B5EF4-FFF2-40B4-BE49-F238E27FC236}">
              <a16:creationId xmlns="" xmlns:a16="http://schemas.microsoft.com/office/drawing/2014/main" id="{00000000-0008-0000-0000-00004F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28" name="AutoShape 7" descr="Botón Aluminio con 2 Caras Reflejante">
          <a:extLst>
            <a:ext uri="{FF2B5EF4-FFF2-40B4-BE49-F238E27FC236}">
              <a16:creationId xmlns="" xmlns:a16="http://schemas.microsoft.com/office/drawing/2014/main" id="{00000000-0008-0000-0000-000050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29" name="AutoShape 8" descr="Botón Aluminio con 2 Caras Reflejante">
          <a:extLst>
            <a:ext uri="{FF2B5EF4-FFF2-40B4-BE49-F238E27FC236}">
              <a16:creationId xmlns="" xmlns:a16="http://schemas.microsoft.com/office/drawing/2014/main" id="{00000000-0008-0000-0000-000051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30" name="AutoShape 9" descr="Botón Aluminio con 2 Caras Reflejante">
          <a:extLst>
            <a:ext uri="{FF2B5EF4-FFF2-40B4-BE49-F238E27FC236}">
              <a16:creationId xmlns="" xmlns:a16="http://schemas.microsoft.com/office/drawing/2014/main" id="{00000000-0008-0000-0000-000052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31" name="AutoShape 10" descr="Botón Aluminio con 2 Caras Reflejante">
          <a:extLst>
            <a:ext uri="{FF2B5EF4-FFF2-40B4-BE49-F238E27FC236}">
              <a16:creationId xmlns="" xmlns:a16="http://schemas.microsoft.com/office/drawing/2014/main" id="{00000000-0008-0000-0000-000053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32" name="AutoShape 11" descr="Botón Aluminio con 2 Caras Reflejante">
          <a:extLst>
            <a:ext uri="{FF2B5EF4-FFF2-40B4-BE49-F238E27FC236}">
              <a16:creationId xmlns="" xmlns:a16="http://schemas.microsoft.com/office/drawing/2014/main" id="{00000000-0008-0000-0000-000054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33" name="AutoShape 13" descr="Botón Aluminio con 2 Caras Reflejante">
          <a:extLst>
            <a:ext uri="{FF2B5EF4-FFF2-40B4-BE49-F238E27FC236}">
              <a16:creationId xmlns="" xmlns:a16="http://schemas.microsoft.com/office/drawing/2014/main" id="{00000000-0008-0000-0000-000055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34" name="AutoShape 7" descr="Botón Aluminio con 2 Caras Reflejante">
          <a:extLst>
            <a:ext uri="{FF2B5EF4-FFF2-40B4-BE49-F238E27FC236}">
              <a16:creationId xmlns="" xmlns:a16="http://schemas.microsoft.com/office/drawing/2014/main" id="{00000000-0008-0000-0000-000056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35" name="AutoShape 8" descr="Botón Aluminio con 2 Caras Reflejante">
          <a:extLst>
            <a:ext uri="{FF2B5EF4-FFF2-40B4-BE49-F238E27FC236}">
              <a16:creationId xmlns="" xmlns:a16="http://schemas.microsoft.com/office/drawing/2014/main" id="{00000000-0008-0000-0000-000057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36" name="AutoShape 9" descr="Botón Aluminio con 2 Caras Reflejante">
          <a:extLst>
            <a:ext uri="{FF2B5EF4-FFF2-40B4-BE49-F238E27FC236}">
              <a16:creationId xmlns="" xmlns:a16="http://schemas.microsoft.com/office/drawing/2014/main" id="{00000000-0008-0000-0000-000058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37" name="AutoShape 10" descr="Botón Aluminio con 2 Caras Reflejante">
          <a:extLst>
            <a:ext uri="{FF2B5EF4-FFF2-40B4-BE49-F238E27FC236}">
              <a16:creationId xmlns="" xmlns:a16="http://schemas.microsoft.com/office/drawing/2014/main" id="{00000000-0008-0000-0000-000059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38" name="AutoShape 11" descr="Botón Aluminio con 2 Caras Reflejante">
          <a:extLst>
            <a:ext uri="{FF2B5EF4-FFF2-40B4-BE49-F238E27FC236}">
              <a16:creationId xmlns="" xmlns:a16="http://schemas.microsoft.com/office/drawing/2014/main" id="{00000000-0008-0000-0000-00005A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39" name="AutoShape 13" descr="Botón Aluminio con 2 Caras Reflejante">
          <a:extLst>
            <a:ext uri="{FF2B5EF4-FFF2-40B4-BE49-F238E27FC236}">
              <a16:creationId xmlns="" xmlns:a16="http://schemas.microsoft.com/office/drawing/2014/main" id="{00000000-0008-0000-0000-00005B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40" name="AutoShape 7" descr="Botón Aluminio con 2 Caras Reflejante">
          <a:extLst>
            <a:ext uri="{FF2B5EF4-FFF2-40B4-BE49-F238E27FC236}">
              <a16:creationId xmlns="" xmlns:a16="http://schemas.microsoft.com/office/drawing/2014/main" id="{00000000-0008-0000-0000-00005C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41" name="AutoShape 8" descr="Botón Aluminio con 2 Caras Reflejante">
          <a:extLst>
            <a:ext uri="{FF2B5EF4-FFF2-40B4-BE49-F238E27FC236}">
              <a16:creationId xmlns="" xmlns:a16="http://schemas.microsoft.com/office/drawing/2014/main" id="{00000000-0008-0000-0000-00005D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42" name="AutoShape 9" descr="Botón Aluminio con 2 Caras Reflejante">
          <a:extLst>
            <a:ext uri="{FF2B5EF4-FFF2-40B4-BE49-F238E27FC236}">
              <a16:creationId xmlns="" xmlns:a16="http://schemas.microsoft.com/office/drawing/2014/main" id="{00000000-0008-0000-0000-00005E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43" name="AutoShape 10" descr="Botón Aluminio con 2 Caras Reflejante">
          <a:extLst>
            <a:ext uri="{FF2B5EF4-FFF2-40B4-BE49-F238E27FC236}">
              <a16:creationId xmlns="" xmlns:a16="http://schemas.microsoft.com/office/drawing/2014/main" id="{00000000-0008-0000-0000-00005F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44" name="AutoShape 11" descr="Botón Aluminio con 2 Caras Reflejante">
          <a:extLst>
            <a:ext uri="{FF2B5EF4-FFF2-40B4-BE49-F238E27FC236}">
              <a16:creationId xmlns="" xmlns:a16="http://schemas.microsoft.com/office/drawing/2014/main" id="{00000000-0008-0000-0000-000060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45" name="AutoShape 13" descr="Botón Aluminio con 2 Caras Reflejante">
          <a:extLst>
            <a:ext uri="{FF2B5EF4-FFF2-40B4-BE49-F238E27FC236}">
              <a16:creationId xmlns="" xmlns:a16="http://schemas.microsoft.com/office/drawing/2014/main" id="{00000000-0008-0000-0000-000061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46" name="AutoShape 7" descr="Botón Aluminio con 2 Caras Reflejante">
          <a:extLst>
            <a:ext uri="{FF2B5EF4-FFF2-40B4-BE49-F238E27FC236}">
              <a16:creationId xmlns="" xmlns:a16="http://schemas.microsoft.com/office/drawing/2014/main" id="{00000000-0008-0000-0000-000062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47" name="AutoShape 8" descr="Botón Aluminio con 2 Caras Reflejante">
          <a:extLst>
            <a:ext uri="{FF2B5EF4-FFF2-40B4-BE49-F238E27FC236}">
              <a16:creationId xmlns="" xmlns:a16="http://schemas.microsoft.com/office/drawing/2014/main" id="{00000000-0008-0000-0000-000063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48" name="AutoShape 9" descr="Botón Aluminio con 2 Caras Reflejante">
          <a:extLst>
            <a:ext uri="{FF2B5EF4-FFF2-40B4-BE49-F238E27FC236}">
              <a16:creationId xmlns="" xmlns:a16="http://schemas.microsoft.com/office/drawing/2014/main" id="{00000000-0008-0000-0000-000064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49" name="AutoShape 10" descr="Botón Aluminio con 2 Caras Reflejante">
          <a:extLst>
            <a:ext uri="{FF2B5EF4-FFF2-40B4-BE49-F238E27FC236}">
              <a16:creationId xmlns="" xmlns:a16="http://schemas.microsoft.com/office/drawing/2014/main" id="{00000000-0008-0000-0000-000065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50" name="AutoShape 11" descr="Botón Aluminio con 2 Caras Reflejante">
          <a:extLst>
            <a:ext uri="{FF2B5EF4-FFF2-40B4-BE49-F238E27FC236}">
              <a16:creationId xmlns="" xmlns:a16="http://schemas.microsoft.com/office/drawing/2014/main" id="{00000000-0008-0000-0000-000066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51" name="AutoShape 13" descr="Botón Aluminio con 2 Caras Reflejante">
          <a:extLst>
            <a:ext uri="{FF2B5EF4-FFF2-40B4-BE49-F238E27FC236}">
              <a16:creationId xmlns="" xmlns:a16="http://schemas.microsoft.com/office/drawing/2014/main" id="{00000000-0008-0000-0000-000067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152" name="AutoShape 7" descr="Botón Aluminio con 2 Caras Reflejante">
          <a:extLst>
            <a:ext uri="{FF2B5EF4-FFF2-40B4-BE49-F238E27FC236}">
              <a16:creationId xmlns="" xmlns:a16="http://schemas.microsoft.com/office/drawing/2014/main" id="{00000000-0008-0000-0000-00006808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153" name="AutoShape 8" descr="Botón Aluminio con 2 Caras Reflejante">
          <a:extLst>
            <a:ext uri="{FF2B5EF4-FFF2-40B4-BE49-F238E27FC236}">
              <a16:creationId xmlns="" xmlns:a16="http://schemas.microsoft.com/office/drawing/2014/main" id="{00000000-0008-0000-0000-00006908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154" name="AutoShape 9" descr="Botón Aluminio con 2 Caras Reflejante">
          <a:extLst>
            <a:ext uri="{FF2B5EF4-FFF2-40B4-BE49-F238E27FC236}">
              <a16:creationId xmlns="" xmlns:a16="http://schemas.microsoft.com/office/drawing/2014/main" id="{00000000-0008-0000-0000-00006A08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155" name="AutoShape 10" descr="Botón Aluminio con 2 Caras Reflejante">
          <a:extLst>
            <a:ext uri="{FF2B5EF4-FFF2-40B4-BE49-F238E27FC236}">
              <a16:creationId xmlns="" xmlns:a16="http://schemas.microsoft.com/office/drawing/2014/main" id="{00000000-0008-0000-0000-00006B08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156" name="AutoShape 11" descr="Botón Aluminio con 2 Caras Reflejante">
          <a:extLst>
            <a:ext uri="{FF2B5EF4-FFF2-40B4-BE49-F238E27FC236}">
              <a16:creationId xmlns="" xmlns:a16="http://schemas.microsoft.com/office/drawing/2014/main" id="{00000000-0008-0000-0000-00006C08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157" name="AutoShape 13" descr="Botón Aluminio con 2 Caras Reflejante">
          <a:extLst>
            <a:ext uri="{FF2B5EF4-FFF2-40B4-BE49-F238E27FC236}">
              <a16:creationId xmlns="" xmlns:a16="http://schemas.microsoft.com/office/drawing/2014/main" id="{00000000-0008-0000-0000-00006D08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158" name="AutoShape 7" descr="Botón Aluminio con 2 Caras Reflejante">
          <a:extLst>
            <a:ext uri="{FF2B5EF4-FFF2-40B4-BE49-F238E27FC236}">
              <a16:creationId xmlns="" xmlns:a16="http://schemas.microsoft.com/office/drawing/2014/main" id="{00000000-0008-0000-0000-00006E08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159" name="AutoShape 8" descr="Botón Aluminio con 2 Caras Reflejante">
          <a:extLst>
            <a:ext uri="{FF2B5EF4-FFF2-40B4-BE49-F238E27FC236}">
              <a16:creationId xmlns="" xmlns:a16="http://schemas.microsoft.com/office/drawing/2014/main" id="{00000000-0008-0000-0000-00006F08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160" name="AutoShape 9" descr="Botón Aluminio con 2 Caras Reflejante">
          <a:extLst>
            <a:ext uri="{FF2B5EF4-FFF2-40B4-BE49-F238E27FC236}">
              <a16:creationId xmlns="" xmlns:a16="http://schemas.microsoft.com/office/drawing/2014/main" id="{00000000-0008-0000-0000-00007008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161" name="AutoShape 10" descr="Botón Aluminio con 2 Caras Reflejante">
          <a:extLst>
            <a:ext uri="{FF2B5EF4-FFF2-40B4-BE49-F238E27FC236}">
              <a16:creationId xmlns="" xmlns:a16="http://schemas.microsoft.com/office/drawing/2014/main" id="{00000000-0008-0000-0000-00007108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162" name="AutoShape 11" descr="Botón Aluminio con 2 Caras Reflejante">
          <a:extLst>
            <a:ext uri="{FF2B5EF4-FFF2-40B4-BE49-F238E27FC236}">
              <a16:creationId xmlns="" xmlns:a16="http://schemas.microsoft.com/office/drawing/2014/main" id="{00000000-0008-0000-0000-00007208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163" name="AutoShape 13" descr="Botón Aluminio con 2 Caras Reflejante">
          <a:extLst>
            <a:ext uri="{FF2B5EF4-FFF2-40B4-BE49-F238E27FC236}">
              <a16:creationId xmlns="" xmlns:a16="http://schemas.microsoft.com/office/drawing/2014/main" id="{00000000-0008-0000-0000-00007308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64" name="AutoShape 7" descr="Botón Aluminio con 2 Caras Reflejante">
          <a:extLst>
            <a:ext uri="{FF2B5EF4-FFF2-40B4-BE49-F238E27FC236}">
              <a16:creationId xmlns="" xmlns:a16="http://schemas.microsoft.com/office/drawing/2014/main" id="{00000000-0008-0000-0000-000074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65" name="AutoShape 8" descr="Botón Aluminio con 2 Caras Reflejante">
          <a:extLst>
            <a:ext uri="{FF2B5EF4-FFF2-40B4-BE49-F238E27FC236}">
              <a16:creationId xmlns="" xmlns:a16="http://schemas.microsoft.com/office/drawing/2014/main" id="{00000000-0008-0000-0000-000075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66" name="AutoShape 9" descr="Botón Aluminio con 2 Caras Reflejante">
          <a:extLst>
            <a:ext uri="{FF2B5EF4-FFF2-40B4-BE49-F238E27FC236}">
              <a16:creationId xmlns="" xmlns:a16="http://schemas.microsoft.com/office/drawing/2014/main" id="{00000000-0008-0000-0000-000076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67" name="AutoShape 10" descr="Botón Aluminio con 2 Caras Reflejante">
          <a:extLst>
            <a:ext uri="{FF2B5EF4-FFF2-40B4-BE49-F238E27FC236}">
              <a16:creationId xmlns="" xmlns:a16="http://schemas.microsoft.com/office/drawing/2014/main" id="{00000000-0008-0000-0000-000077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68" name="AutoShape 11" descr="Botón Aluminio con 2 Caras Reflejante">
          <a:extLst>
            <a:ext uri="{FF2B5EF4-FFF2-40B4-BE49-F238E27FC236}">
              <a16:creationId xmlns="" xmlns:a16="http://schemas.microsoft.com/office/drawing/2014/main" id="{00000000-0008-0000-0000-000078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69" name="AutoShape 13" descr="Botón Aluminio con 2 Caras Reflejante">
          <a:extLst>
            <a:ext uri="{FF2B5EF4-FFF2-40B4-BE49-F238E27FC236}">
              <a16:creationId xmlns="" xmlns:a16="http://schemas.microsoft.com/office/drawing/2014/main" id="{00000000-0008-0000-0000-000079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70" name="AutoShape 7" descr="Botón Aluminio con 2 Caras Reflejante">
          <a:extLst>
            <a:ext uri="{FF2B5EF4-FFF2-40B4-BE49-F238E27FC236}">
              <a16:creationId xmlns="" xmlns:a16="http://schemas.microsoft.com/office/drawing/2014/main" id="{00000000-0008-0000-0000-00007A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71" name="AutoShape 8" descr="Botón Aluminio con 2 Caras Reflejante">
          <a:extLst>
            <a:ext uri="{FF2B5EF4-FFF2-40B4-BE49-F238E27FC236}">
              <a16:creationId xmlns="" xmlns:a16="http://schemas.microsoft.com/office/drawing/2014/main" id="{00000000-0008-0000-0000-00007B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72" name="AutoShape 9" descr="Botón Aluminio con 2 Caras Reflejante">
          <a:extLst>
            <a:ext uri="{FF2B5EF4-FFF2-40B4-BE49-F238E27FC236}">
              <a16:creationId xmlns="" xmlns:a16="http://schemas.microsoft.com/office/drawing/2014/main" id="{00000000-0008-0000-0000-00007C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73" name="AutoShape 10" descr="Botón Aluminio con 2 Caras Reflejante">
          <a:extLst>
            <a:ext uri="{FF2B5EF4-FFF2-40B4-BE49-F238E27FC236}">
              <a16:creationId xmlns="" xmlns:a16="http://schemas.microsoft.com/office/drawing/2014/main" id="{00000000-0008-0000-0000-00007D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74" name="AutoShape 11" descr="Botón Aluminio con 2 Caras Reflejante">
          <a:extLst>
            <a:ext uri="{FF2B5EF4-FFF2-40B4-BE49-F238E27FC236}">
              <a16:creationId xmlns="" xmlns:a16="http://schemas.microsoft.com/office/drawing/2014/main" id="{00000000-0008-0000-0000-00007E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75" name="AutoShape 13" descr="Botón Aluminio con 2 Caras Reflejante">
          <a:extLst>
            <a:ext uri="{FF2B5EF4-FFF2-40B4-BE49-F238E27FC236}">
              <a16:creationId xmlns="" xmlns:a16="http://schemas.microsoft.com/office/drawing/2014/main" id="{00000000-0008-0000-0000-00007F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76" name="AutoShape 7" descr="Botón Aluminio con 2 Caras Reflejante">
          <a:extLst>
            <a:ext uri="{FF2B5EF4-FFF2-40B4-BE49-F238E27FC236}">
              <a16:creationId xmlns="" xmlns:a16="http://schemas.microsoft.com/office/drawing/2014/main" id="{00000000-0008-0000-0000-000080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77" name="AutoShape 8" descr="Botón Aluminio con 2 Caras Reflejante">
          <a:extLst>
            <a:ext uri="{FF2B5EF4-FFF2-40B4-BE49-F238E27FC236}">
              <a16:creationId xmlns="" xmlns:a16="http://schemas.microsoft.com/office/drawing/2014/main" id="{00000000-0008-0000-0000-000081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78" name="AutoShape 9" descr="Botón Aluminio con 2 Caras Reflejante">
          <a:extLst>
            <a:ext uri="{FF2B5EF4-FFF2-40B4-BE49-F238E27FC236}">
              <a16:creationId xmlns="" xmlns:a16="http://schemas.microsoft.com/office/drawing/2014/main" id="{00000000-0008-0000-0000-000082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79" name="AutoShape 10" descr="Botón Aluminio con 2 Caras Reflejante">
          <a:extLst>
            <a:ext uri="{FF2B5EF4-FFF2-40B4-BE49-F238E27FC236}">
              <a16:creationId xmlns="" xmlns:a16="http://schemas.microsoft.com/office/drawing/2014/main" id="{00000000-0008-0000-0000-000083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80" name="AutoShape 11" descr="Botón Aluminio con 2 Caras Reflejante">
          <a:extLst>
            <a:ext uri="{FF2B5EF4-FFF2-40B4-BE49-F238E27FC236}">
              <a16:creationId xmlns="" xmlns:a16="http://schemas.microsoft.com/office/drawing/2014/main" id="{00000000-0008-0000-0000-000084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81" name="AutoShape 13" descr="Botón Aluminio con 2 Caras Reflejante">
          <a:extLst>
            <a:ext uri="{FF2B5EF4-FFF2-40B4-BE49-F238E27FC236}">
              <a16:creationId xmlns="" xmlns:a16="http://schemas.microsoft.com/office/drawing/2014/main" id="{00000000-0008-0000-0000-000085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82" name="AutoShape 7" descr="Botón Aluminio con 2 Caras Reflejante">
          <a:extLst>
            <a:ext uri="{FF2B5EF4-FFF2-40B4-BE49-F238E27FC236}">
              <a16:creationId xmlns="" xmlns:a16="http://schemas.microsoft.com/office/drawing/2014/main" id="{00000000-0008-0000-0000-000086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83" name="AutoShape 8" descr="Botón Aluminio con 2 Caras Reflejante">
          <a:extLst>
            <a:ext uri="{FF2B5EF4-FFF2-40B4-BE49-F238E27FC236}">
              <a16:creationId xmlns="" xmlns:a16="http://schemas.microsoft.com/office/drawing/2014/main" id="{00000000-0008-0000-0000-000087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84" name="AutoShape 9" descr="Botón Aluminio con 2 Caras Reflejante">
          <a:extLst>
            <a:ext uri="{FF2B5EF4-FFF2-40B4-BE49-F238E27FC236}">
              <a16:creationId xmlns="" xmlns:a16="http://schemas.microsoft.com/office/drawing/2014/main" id="{00000000-0008-0000-0000-000088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85" name="AutoShape 10" descr="Botón Aluminio con 2 Caras Reflejante">
          <a:extLst>
            <a:ext uri="{FF2B5EF4-FFF2-40B4-BE49-F238E27FC236}">
              <a16:creationId xmlns="" xmlns:a16="http://schemas.microsoft.com/office/drawing/2014/main" id="{00000000-0008-0000-0000-000089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86" name="AutoShape 11" descr="Botón Aluminio con 2 Caras Reflejante">
          <a:extLst>
            <a:ext uri="{FF2B5EF4-FFF2-40B4-BE49-F238E27FC236}">
              <a16:creationId xmlns="" xmlns:a16="http://schemas.microsoft.com/office/drawing/2014/main" id="{00000000-0008-0000-0000-00008A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87" name="AutoShape 13" descr="Botón Aluminio con 2 Caras Reflejante">
          <a:extLst>
            <a:ext uri="{FF2B5EF4-FFF2-40B4-BE49-F238E27FC236}">
              <a16:creationId xmlns="" xmlns:a16="http://schemas.microsoft.com/office/drawing/2014/main" id="{00000000-0008-0000-0000-00008B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88" name="AutoShape 7" descr="Botón Aluminio con 2 Caras Reflejante">
          <a:extLst>
            <a:ext uri="{FF2B5EF4-FFF2-40B4-BE49-F238E27FC236}">
              <a16:creationId xmlns="" xmlns:a16="http://schemas.microsoft.com/office/drawing/2014/main" id="{00000000-0008-0000-0000-00008C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89" name="AutoShape 8" descr="Botón Aluminio con 2 Caras Reflejante">
          <a:extLst>
            <a:ext uri="{FF2B5EF4-FFF2-40B4-BE49-F238E27FC236}">
              <a16:creationId xmlns="" xmlns:a16="http://schemas.microsoft.com/office/drawing/2014/main" id="{00000000-0008-0000-0000-00008D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90" name="AutoShape 9" descr="Botón Aluminio con 2 Caras Reflejante">
          <a:extLst>
            <a:ext uri="{FF2B5EF4-FFF2-40B4-BE49-F238E27FC236}">
              <a16:creationId xmlns="" xmlns:a16="http://schemas.microsoft.com/office/drawing/2014/main" id="{00000000-0008-0000-0000-00008E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91" name="AutoShape 10" descr="Botón Aluminio con 2 Caras Reflejante">
          <a:extLst>
            <a:ext uri="{FF2B5EF4-FFF2-40B4-BE49-F238E27FC236}">
              <a16:creationId xmlns="" xmlns:a16="http://schemas.microsoft.com/office/drawing/2014/main" id="{00000000-0008-0000-0000-00008F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92" name="AutoShape 11" descr="Botón Aluminio con 2 Caras Reflejante">
          <a:extLst>
            <a:ext uri="{FF2B5EF4-FFF2-40B4-BE49-F238E27FC236}">
              <a16:creationId xmlns="" xmlns:a16="http://schemas.microsoft.com/office/drawing/2014/main" id="{00000000-0008-0000-0000-000090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93" name="AutoShape 13" descr="Botón Aluminio con 2 Caras Reflejante">
          <a:extLst>
            <a:ext uri="{FF2B5EF4-FFF2-40B4-BE49-F238E27FC236}">
              <a16:creationId xmlns="" xmlns:a16="http://schemas.microsoft.com/office/drawing/2014/main" id="{00000000-0008-0000-0000-000091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233</xdr:row>
      <xdr:rowOff>0</xdr:rowOff>
    </xdr:from>
    <xdr:ext cx="304800" cy="304800"/>
    <xdr:sp macro="" textlink="">
      <xdr:nvSpPr>
        <xdr:cNvPr id="2194" name="AutoShape 7" descr="Botón Aluminio con 2 Caras Reflejante">
          <a:extLst>
            <a:ext uri="{FF2B5EF4-FFF2-40B4-BE49-F238E27FC236}">
              <a16:creationId xmlns="" xmlns:a16="http://schemas.microsoft.com/office/drawing/2014/main" id="{00000000-0008-0000-0000-000092080000}"/>
            </a:ext>
          </a:extLst>
        </xdr:cNvPr>
        <xdr:cNvSpPr>
          <a:spLocks noChangeAspect="1" noChangeArrowheads="1"/>
        </xdr:cNvSpPr>
      </xdr:nvSpPr>
      <xdr:spPr bwMode="auto">
        <a:xfrm>
          <a:off x="6229350" y="3364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233</xdr:row>
      <xdr:rowOff>0</xdr:rowOff>
    </xdr:from>
    <xdr:ext cx="304800" cy="304800"/>
    <xdr:sp macro="" textlink="">
      <xdr:nvSpPr>
        <xdr:cNvPr id="2195" name="AutoShape 8" descr="Botón Aluminio con 2 Caras Reflejante">
          <a:extLst>
            <a:ext uri="{FF2B5EF4-FFF2-40B4-BE49-F238E27FC236}">
              <a16:creationId xmlns="" xmlns:a16="http://schemas.microsoft.com/office/drawing/2014/main" id="{00000000-0008-0000-0000-000093080000}"/>
            </a:ext>
          </a:extLst>
        </xdr:cNvPr>
        <xdr:cNvSpPr>
          <a:spLocks noChangeAspect="1" noChangeArrowheads="1"/>
        </xdr:cNvSpPr>
      </xdr:nvSpPr>
      <xdr:spPr bwMode="auto">
        <a:xfrm>
          <a:off x="6229350" y="3364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233</xdr:row>
      <xdr:rowOff>0</xdr:rowOff>
    </xdr:from>
    <xdr:ext cx="304800" cy="304800"/>
    <xdr:sp macro="" textlink="">
      <xdr:nvSpPr>
        <xdr:cNvPr id="2196" name="AutoShape 9" descr="Botón Aluminio con 2 Caras Reflejante">
          <a:extLst>
            <a:ext uri="{FF2B5EF4-FFF2-40B4-BE49-F238E27FC236}">
              <a16:creationId xmlns="" xmlns:a16="http://schemas.microsoft.com/office/drawing/2014/main" id="{00000000-0008-0000-0000-000094080000}"/>
            </a:ext>
          </a:extLst>
        </xdr:cNvPr>
        <xdr:cNvSpPr>
          <a:spLocks noChangeAspect="1" noChangeArrowheads="1"/>
        </xdr:cNvSpPr>
      </xdr:nvSpPr>
      <xdr:spPr bwMode="auto">
        <a:xfrm>
          <a:off x="6229350" y="3364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233</xdr:row>
      <xdr:rowOff>0</xdr:rowOff>
    </xdr:from>
    <xdr:ext cx="304800" cy="304800"/>
    <xdr:sp macro="" textlink="">
      <xdr:nvSpPr>
        <xdr:cNvPr id="2197" name="AutoShape 10" descr="Botón Aluminio con 2 Caras Reflejante">
          <a:extLst>
            <a:ext uri="{FF2B5EF4-FFF2-40B4-BE49-F238E27FC236}">
              <a16:creationId xmlns="" xmlns:a16="http://schemas.microsoft.com/office/drawing/2014/main" id="{00000000-0008-0000-0000-000095080000}"/>
            </a:ext>
          </a:extLst>
        </xdr:cNvPr>
        <xdr:cNvSpPr>
          <a:spLocks noChangeAspect="1" noChangeArrowheads="1"/>
        </xdr:cNvSpPr>
      </xdr:nvSpPr>
      <xdr:spPr bwMode="auto">
        <a:xfrm>
          <a:off x="6229350" y="3364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233</xdr:row>
      <xdr:rowOff>0</xdr:rowOff>
    </xdr:from>
    <xdr:ext cx="304800" cy="304800"/>
    <xdr:sp macro="" textlink="">
      <xdr:nvSpPr>
        <xdr:cNvPr id="2198" name="AutoShape 11" descr="Botón Aluminio con 2 Caras Reflejante">
          <a:extLst>
            <a:ext uri="{FF2B5EF4-FFF2-40B4-BE49-F238E27FC236}">
              <a16:creationId xmlns="" xmlns:a16="http://schemas.microsoft.com/office/drawing/2014/main" id="{00000000-0008-0000-0000-000096080000}"/>
            </a:ext>
          </a:extLst>
        </xdr:cNvPr>
        <xdr:cNvSpPr>
          <a:spLocks noChangeAspect="1" noChangeArrowheads="1"/>
        </xdr:cNvSpPr>
      </xdr:nvSpPr>
      <xdr:spPr bwMode="auto">
        <a:xfrm>
          <a:off x="6229350" y="3364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233</xdr:row>
      <xdr:rowOff>0</xdr:rowOff>
    </xdr:from>
    <xdr:ext cx="304800" cy="304800"/>
    <xdr:sp macro="" textlink="">
      <xdr:nvSpPr>
        <xdr:cNvPr id="2199" name="AutoShape 13" descr="Botón Aluminio con 2 Caras Reflejante">
          <a:extLst>
            <a:ext uri="{FF2B5EF4-FFF2-40B4-BE49-F238E27FC236}">
              <a16:creationId xmlns="" xmlns:a16="http://schemas.microsoft.com/office/drawing/2014/main" id="{00000000-0008-0000-0000-000097080000}"/>
            </a:ext>
          </a:extLst>
        </xdr:cNvPr>
        <xdr:cNvSpPr>
          <a:spLocks noChangeAspect="1" noChangeArrowheads="1"/>
        </xdr:cNvSpPr>
      </xdr:nvSpPr>
      <xdr:spPr bwMode="auto">
        <a:xfrm>
          <a:off x="6229350" y="3364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00" name="AutoShape 7" descr="Botón Aluminio con 2 Caras Reflejante">
          <a:extLst>
            <a:ext uri="{FF2B5EF4-FFF2-40B4-BE49-F238E27FC236}">
              <a16:creationId xmlns="" xmlns:a16="http://schemas.microsoft.com/office/drawing/2014/main" id="{00000000-0008-0000-0000-000098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01" name="AutoShape 8" descr="Botón Aluminio con 2 Caras Reflejante">
          <a:extLst>
            <a:ext uri="{FF2B5EF4-FFF2-40B4-BE49-F238E27FC236}">
              <a16:creationId xmlns="" xmlns:a16="http://schemas.microsoft.com/office/drawing/2014/main" id="{00000000-0008-0000-0000-000099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02" name="AutoShape 9" descr="Botón Aluminio con 2 Caras Reflejante">
          <a:extLst>
            <a:ext uri="{FF2B5EF4-FFF2-40B4-BE49-F238E27FC236}">
              <a16:creationId xmlns="" xmlns:a16="http://schemas.microsoft.com/office/drawing/2014/main" id="{00000000-0008-0000-0000-00009A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03" name="AutoShape 10" descr="Botón Aluminio con 2 Caras Reflejante">
          <a:extLst>
            <a:ext uri="{FF2B5EF4-FFF2-40B4-BE49-F238E27FC236}">
              <a16:creationId xmlns="" xmlns:a16="http://schemas.microsoft.com/office/drawing/2014/main" id="{00000000-0008-0000-0000-00009B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04" name="AutoShape 11" descr="Botón Aluminio con 2 Caras Reflejante">
          <a:extLst>
            <a:ext uri="{FF2B5EF4-FFF2-40B4-BE49-F238E27FC236}">
              <a16:creationId xmlns="" xmlns:a16="http://schemas.microsoft.com/office/drawing/2014/main" id="{00000000-0008-0000-0000-00009C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05" name="AutoShape 13" descr="Botón Aluminio con 2 Caras Reflejante">
          <a:extLst>
            <a:ext uri="{FF2B5EF4-FFF2-40B4-BE49-F238E27FC236}">
              <a16:creationId xmlns="" xmlns:a16="http://schemas.microsoft.com/office/drawing/2014/main" id="{00000000-0008-0000-0000-00009D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06" name="AutoShape 7" descr="Botón Aluminio con 2 Caras Reflejante">
          <a:extLst>
            <a:ext uri="{FF2B5EF4-FFF2-40B4-BE49-F238E27FC236}">
              <a16:creationId xmlns="" xmlns:a16="http://schemas.microsoft.com/office/drawing/2014/main" id="{00000000-0008-0000-0000-00009E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07" name="AutoShape 8" descr="Botón Aluminio con 2 Caras Reflejante">
          <a:extLst>
            <a:ext uri="{FF2B5EF4-FFF2-40B4-BE49-F238E27FC236}">
              <a16:creationId xmlns="" xmlns:a16="http://schemas.microsoft.com/office/drawing/2014/main" id="{00000000-0008-0000-0000-00009F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08" name="AutoShape 9" descr="Botón Aluminio con 2 Caras Reflejante">
          <a:extLst>
            <a:ext uri="{FF2B5EF4-FFF2-40B4-BE49-F238E27FC236}">
              <a16:creationId xmlns="" xmlns:a16="http://schemas.microsoft.com/office/drawing/2014/main" id="{00000000-0008-0000-0000-0000A0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09" name="AutoShape 10" descr="Botón Aluminio con 2 Caras Reflejante">
          <a:extLst>
            <a:ext uri="{FF2B5EF4-FFF2-40B4-BE49-F238E27FC236}">
              <a16:creationId xmlns="" xmlns:a16="http://schemas.microsoft.com/office/drawing/2014/main" id="{00000000-0008-0000-0000-0000A1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10" name="AutoShape 11" descr="Botón Aluminio con 2 Caras Reflejante">
          <a:extLst>
            <a:ext uri="{FF2B5EF4-FFF2-40B4-BE49-F238E27FC236}">
              <a16:creationId xmlns="" xmlns:a16="http://schemas.microsoft.com/office/drawing/2014/main" id="{00000000-0008-0000-0000-0000A2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11" name="AutoShape 13" descr="Botón Aluminio con 2 Caras Reflejante">
          <a:extLst>
            <a:ext uri="{FF2B5EF4-FFF2-40B4-BE49-F238E27FC236}">
              <a16:creationId xmlns="" xmlns:a16="http://schemas.microsoft.com/office/drawing/2014/main" id="{00000000-0008-0000-0000-0000A3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12" name="AutoShape 7" descr="Botón Aluminio con 2 Caras Reflejante">
          <a:extLst>
            <a:ext uri="{FF2B5EF4-FFF2-40B4-BE49-F238E27FC236}">
              <a16:creationId xmlns="" xmlns:a16="http://schemas.microsoft.com/office/drawing/2014/main" id="{00000000-0008-0000-0000-0000A4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13" name="AutoShape 8" descr="Botón Aluminio con 2 Caras Reflejante">
          <a:extLst>
            <a:ext uri="{FF2B5EF4-FFF2-40B4-BE49-F238E27FC236}">
              <a16:creationId xmlns="" xmlns:a16="http://schemas.microsoft.com/office/drawing/2014/main" id="{00000000-0008-0000-0000-0000A5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14" name="AutoShape 9" descr="Botón Aluminio con 2 Caras Reflejante">
          <a:extLst>
            <a:ext uri="{FF2B5EF4-FFF2-40B4-BE49-F238E27FC236}">
              <a16:creationId xmlns="" xmlns:a16="http://schemas.microsoft.com/office/drawing/2014/main" id="{00000000-0008-0000-0000-0000A6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15" name="AutoShape 10" descr="Botón Aluminio con 2 Caras Reflejante">
          <a:extLst>
            <a:ext uri="{FF2B5EF4-FFF2-40B4-BE49-F238E27FC236}">
              <a16:creationId xmlns="" xmlns:a16="http://schemas.microsoft.com/office/drawing/2014/main" id="{00000000-0008-0000-0000-0000A7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16" name="AutoShape 11" descr="Botón Aluminio con 2 Caras Reflejante">
          <a:extLst>
            <a:ext uri="{FF2B5EF4-FFF2-40B4-BE49-F238E27FC236}">
              <a16:creationId xmlns="" xmlns:a16="http://schemas.microsoft.com/office/drawing/2014/main" id="{00000000-0008-0000-0000-0000A8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17" name="AutoShape 13" descr="Botón Aluminio con 2 Caras Reflejante">
          <a:extLst>
            <a:ext uri="{FF2B5EF4-FFF2-40B4-BE49-F238E27FC236}">
              <a16:creationId xmlns="" xmlns:a16="http://schemas.microsoft.com/office/drawing/2014/main" id="{00000000-0008-0000-0000-0000A9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18" name="AutoShape 7" descr="Botón Aluminio con 2 Caras Reflejante">
          <a:extLst>
            <a:ext uri="{FF2B5EF4-FFF2-40B4-BE49-F238E27FC236}">
              <a16:creationId xmlns="" xmlns:a16="http://schemas.microsoft.com/office/drawing/2014/main" id="{00000000-0008-0000-0000-0000AA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19" name="AutoShape 8" descr="Botón Aluminio con 2 Caras Reflejante">
          <a:extLst>
            <a:ext uri="{FF2B5EF4-FFF2-40B4-BE49-F238E27FC236}">
              <a16:creationId xmlns="" xmlns:a16="http://schemas.microsoft.com/office/drawing/2014/main" id="{00000000-0008-0000-0000-0000AB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20" name="AutoShape 9" descr="Botón Aluminio con 2 Caras Reflejante">
          <a:extLst>
            <a:ext uri="{FF2B5EF4-FFF2-40B4-BE49-F238E27FC236}">
              <a16:creationId xmlns="" xmlns:a16="http://schemas.microsoft.com/office/drawing/2014/main" id="{00000000-0008-0000-0000-0000AC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21" name="AutoShape 10" descr="Botón Aluminio con 2 Caras Reflejante">
          <a:extLst>
            <a:ext uri="{FF2B5EF4-FFF2-40B4-BE49-F238E27FC236}">
              <a16:creationId xmlns="" xmlns:a16="http://schemas.microsoft.com/office/drawing/2014/main" id="{00000000-0008-0000-0000-0000AD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22" name="AutoShape 11" descr="Botón Aluminio con 2 Caras Reflejante">
          <a:extLst>
            <a:ext uri="{FF2B5EF4-FFF2-40B4-BE49-F238E27FC236}">
              <a16:creationId xmlns="" xmlns:a16="http://schemas.microsoft.com/office/drawing/2014/main" id="{00000000-0008-0000-0000-0000AE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23" name="AutoShape 13" descr="Botón Aluminio con 2 Caras Reflejante">
          <a:extLst>
            <a:ext uri="{FF2B5EF4-FFF2-40B4-BE49-F238E27FC236}">
              <a16:creationId xmlns="" xmlns:a16="http://schemas.microsoft.com/office/drawing/2014/main" id="{00000000-0008-0000-0000-0000AF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24" name="AutoShape 7" descr="Botón Aluminio con 2 Caras Reflejante">
          <a:extLst>
            <a:ext uri="{FF2B5EF4-FFF2-40B4-BE49-F238E27FC236}">
              <a16:creationId xmlns="" xmlns:a16="http://schemas.microsoft.com/office/drawing/2014/main" id="{00000000-0008-0000-0000-0000B0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25" name="AutoShape 8" descr="Botón Aluminio con 2 Caras Reflejante">
          <a:extLst>
            <a:ext uri="{FF2B5EF4-FFF2-40B4-BE49-F238E27FC236}">
              <a16:creationId xmlns="" xmlns:a16="http://schemas.microsoft.com/office/drawing/2014/main" id="{00000000-0008-0000-0000-0000B1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26" name="AutoShape 9" descr="Botón Aluminio con 2 Caras Reflejante">
          <a:extLst>
            <a:ext uri="{FF2B5EF4-FFF2-40B4-BE49-F238E27FC236}">
              <a16:creationId xmlns="" xmlns:a16="http://schemas.microsoft.com/office/drawing/2014/main" id="{00000000-0008-0000-0000-0000B2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27" name="AutoShape 10" descr="Botón Aluminio con 2 Caras Reflejante">
          <a:extLst>
            <a:ext uri="{FF2B5EF4-FFF2-40B4-BE49-F238E27FC236}">
              <a16:creationId xmlns="" xmlns:a16="http://schemas.microsoft.com/office/drawing/2014/main" id="{00000000-0008-0000-0000-0000B3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28" name="AutoShape 11" descr="Botón Aluminio con 2 Caras Reflejante">
          <a:extLst>
            <a:ext uri="{FF2B5EF4-FFF2-40B4-BE49-F238E27FC236}">
              <a16:creationId xmlns="" xmlns:a16="http://schemas.microsoft.com/office/drawing/2014/main" id="{00000000-0008-0000-0000-0000B4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29" name="AutoShape 13" descr="Botón Aluminio con 2 Caras Reflejante">
          <a:extLst>
            <a:ext uri="{FF2B5EF4-FFF2-40B4-BE49-F238E27FC236}">
              <a16:creationId xmlns="" xmlns:a16="http://schemas.microsoft.com/office/drawing/2014/main" id="{00000000-0008-0000-0000-0000B5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35207"/>
    <xdr:sp macro="" textlink="">
      <xdr:nvSpPr>
        <xdr:cNvPr id="2230" name="AutoShape 7" descr="Botón Aluminio con 2 Caras Reflejante">
          <a:extLst>
            <a:ext uri="{FF2B5EF4-FFF2-40B4-BE49-F238E27FC236}">
              <a16:creationId xmlns="" xmlns:a16="http://schemas.microsoft.com/office/drawing/2014/main" id="{00000000-0008-0000-0000-0000B6080000}"/>
            </a:ext>
          </a:extLst>
        </xdr:cNvPr>
        <xdr:cNvSpPr>
          <a:spLocks noChangeAspect="1" noChangeArrowheads="1"/>
        </xdr:cNvSpPr>
      </xdr:nvSpPr>
      <xdr:spPr bwMode="auto">
        <a:xfrm>
          <a:off x="6554932" y="18461181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35207"/>
    <xdr:sp macro="" textlink="">
      <xdr:nvSpPr>
        <xdr:cNvPr id="2231" name="AutoShape 8" descr="Botón Aluminio con 2 Caras Reflejante">
          <a:extLst>
            <a:ext uri="{FF2B5EF4-FFF2-40B4-BE49-F238E27FC236}">
              <a16:creationId xmlns="" xmlns:a16="http://schemas.microsoft.com/office/drawing/2014/main" id="{00000000-0008-0000-0000-0000B7080000}"/>
            </a:ext>
          </a:extLst>
        </xdr:cNvPr>
        <xdr:cNvSpPr>
          <a:spLocks noChangeAspect="1" noChangeArrowheads="1"/>
        </xdr:cNvSpPr>
      </xdr:nvSpPr>
      <xdr:spPr bwMode="auto">
        <a:xfrm>
          <a:off x="6554932" y="18461181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35207"/>
    <xdr:sp macro="" textlink="">
      <xdr:nvSpPr>
        <xdr:cNvPr id="2232" name="AutoShape 9" descr="Botón Aluminio con 2 Caras Reflejante">
          <a:extLst>
            <a:ext uri="{FF2B5EF4-FFF2-40B4-BE49-F238E27FC236}">
              <a16:creationId xmlns="" xmlns:a16="http://schemas.microsoft.com/office/drawing/2014/main" id="{00000000-0008-0000-0000-0000B8080000}"/>
            </a:ext>
          </a:extLst>
        </xdr:cNvPr>
        <xdr:cNvSpPr>
          <a:spLocks noChangeAspect="1" noChangeArrowheads="1"/>
        </xdr:cNvSpPr>
      </xdr:nvSpPr>
      <xdr:spPr bwMode="auto">
        <a:xfrm>
          <a:off x="6554932" y="18461181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35207"/>
    <xdr:sp macro="" textlink="">
      <xdr:nvSpPr>
        <xdr:cNvPr id="2233" name="AutoShape 10" descr="Botón Aluminio con 2 Caras Reflejante">
          <a:extLst>
            <a:ext uri="{FF2B5EF4-FFF2-40B4-BE49-F238E27FC236}">
              <a16:creationId xmlns="" xmlns:a16="http://schemas.microsoft.com/office/drawing/2014/main" id="{00000000-0008-0000-0000-0000B9080000}"/>
            </a:ext>
          </a:extLst>
        </xdr:cNvPr>
        <xdr:cNvSpPr>
          <a:spLocks noChangeAspect="1" noChangeArrowheads="1"/>
        </xdr:cNvSpPr>
      </xdr:nvSpPr>
      <xdr:spPr bwMode="auto">
        <a:xfrm>
          <a:off x="6554932" y="18461181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35207"/>
    <xdr:sp macro="" textlink="">
      <xdr:nvSpPr>
        <xdr:cNvPr id="2234" name="AutoShape 11" descr="Botón Aluminio con 2 Caras Reflejante">
          <a:extLst>
            <a:ext uri="{FF2B5EF4-FFF2-40B4-BE49-F238E27FC236}">
              <a16:creationId xmlns="" xmlns:a16="http://schemas.microsoft.com/office/drawing/2014/main" id="{00000000-0008-0000-0000-0000BA080000}"/>
            </a:ext>
          </a:extLst>
        </xdr:cNvPr>
        <xdr:cNvSpPr>
          <a:spLocks noChangeAspect="1" noChangeArrowheads="1"/>
        </xdr:cNvSpPr>
      </xdr:nvSpPr>
      <xdr:spPr bwMode="auto">
        <a:xfrm>
          <a:off x="6554932" y="18461181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35207"/>
    <xdr:sp macro="" textlink="">
      <xdr:nvSpPr>
        <xdr:cNvPr id="2235" name="AutoShape 13" descr="Botón Aluminio con 2 Caras Reflejante">
          <a:extLst>
            <a:ext uri="{FF2B5EF4-FFF2-40B4-BE49-F238E27FC236}">
              <a16:creationId xmlns="" xmlns:a16="http://schemas.microsoft.com/office/drawing/2014/main" id="{00000000-0008-0000-0000-0000BB080000}"/>
            </a:ext>
          </a:extLst>
        </xdr:cNvPr>
        <xdr:cNvSpPr>
          <a:spLocks noChangeAspect="1" noChangeArrowheads="1"/>
        </xdr:cNvSpPr>
      </xdr:nvSpPr>
      <xdr:spPr bwMode="auto">
        <a:xfrm>
          <a:off x="6554932" y="18461181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6632"/>
    <xdr:sp macro="" textlink="">
      <xdr:nvSpPr>
        <xdr:cNvPr id="2236" name="AutoShape 7" descr="Botón Aluminio con 2 Caras Reflejante">
          <a:extLst>
            <a:ext uri="{FF2B5EF4-FFF2-40B4-BE49-F238E27FC236}">
              <a16:creationId xmlns="" xmlns:a16="http://schemas.microsoft.com/office/drawing/2014/main" id="{00000000-0008-0000-0000-0000BC080000}"/>
            </a:ext>
          </a:extLst>
        </xdr:cNvPr>
        <xdr:cNvSpPr>
          <a:spLocks noChangeAspect="1" noChangeArrowheads="1"/>
        </xdr:cNvSpPr>
      </xdr:nvSpPr>
      <xdr:spPr bwMode="auto">
        <a:xfrm>
          <a:off x="6554932" y="18461181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6632"/>
    <xdr:sp macro="" textlink="">
      <xdr:nvSpPr>
        <xdr:cNvPr id="2237" name="AutoShape 8" descr="Botón Aluminio con 2 Caras Reflejante">
          <a:extLst>
            <a:ext uri="{FF2B5EF4-FFF2-40B4-BE49-F238E27FC236}">
              <a16:creationId xmlns="" xmlns:a16="http://schemas.microsoft.com/office/drawing/2014/main" id="{00000000-0008-0000-0000-0000BD080000}"/>
            </a:ext>
          </a:extLst>
        </xdr:cNvPr>
        <xdr:cNvSpPr>
          <a:spLocks noChangeAspect="1" noChangeArrowheads="1"/>
        </xdr:cNvSpPr>
      </xdr:nvSpPr>
      <xdr:spPr bwMode="auto">
        <a:xfrm>
          <a:off x="6554932" y="18461181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6632"/>
    <xdr:sp macro="" textlink="">
      <xdr:nvSpPr>
        <xdr:cNvPr id="2238" name="AutoShape 9" descr="Botón Aluminio con 2 Caras Reflejante">
          <a:extLst>
            <a:ext uri="{FF2B5EF4-FFF2-40B4-BE49-F238E27FC236}">
              <a16:creationId xmlns="" xmlns:a16="http://schemas.microsoft.com/office/drawing/2014/main" id="{00000000-0008-0000-0000-0000BE080000}"/>
            </a:ext>
          </a:extLst>
        </xdr:cNvPr>
        <xdr:cNvSpPr>
          <a:spLocks noChangeAspect="1" noChangeArrowheads="1"/>
        </xdr:cNvSpPr>
      </xdr:nvSpPr>
      <xdr:spPr bwMode="auto">
        <a:xfrm>
          <a:off x="6554932" y="18461181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6632"/>
    <xdr:sp macro="" textlink="">
      <xdr:nvSpPr>
        <xdr:cNvPr id="2239" name="AutoShape 10" descr="Botón Aluminio con 2 Caras Reflejante">
          <a:extLst>
            <a:ext uri="{FF2B5EF4-FFF2-40B4-BE49-F238E27FC236}">
              <a16:creationId xmlns="" xmlns:a16="http://schemas.microsoft.com/office/drawing/2014/main" id="{00000000-0008-0000-0000-0000BF080000}"/>
            </a:ext>
          </a:extLst>
        </xdr:cNvPr>
        <xdr:cNvSpPr>
          <a:spLocks noChangeAspect="1" noChangeArrowheads="1"/>
        </xdr:cNvSpPr>
      </xdr:nvSpPr>
      <xdr:spPr bwMode="auto">
        <a:xfrm>
          <a:off x="6554932" y="18461181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6632"/>
    <xdr:sp macro="" textlink="">
      <xdr:nvSpPr>
        <xdr:cNvPr id="2240" name="AutoShape 11" descr="Botón Aluminio con 2 Caras Reflejante">
          <a:extLst>
            <a:ext uri="{FF2B5EF4-FFF2-40B4-BE49-F238E27FC236}">
              <a16:creationId xmlns="" xmlns:a16="http://schemas.microsoft.com/office/drawing/2014/main" id="{00000000-0008-0000-0000-0000C0080000}"/>
            </a:ext>
          </a:extLst>
        </xdr:cNvPr>
        <xdr:cNvSpPr>
          <a:spLocks noChangeAspect="1" noChangeArrowheads="1"/>
        </xdr:cNvSpPr>
      </xdr:nvSpPr>
      <xdr:spPr bwMode="auto">
        <a:xfrm>
          <a:off x="6554932" y="18461181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6632"/>
    <xdr:sp macro="" textlink="">
      <xdr:nvSpPr>
        <xdr:cNvPr id="2241" name="AutoShape 13" descr="Botón Aluminio con 2 Caras Reflejante">
          <a:extLst>
            <a:ext uri="{FF2B5EF4-FFF2-40B4-BE49-F238E27FC236}">
              <a16:creationId xmlns="" xmlns:a16="http://schemas.microsoft.com/office/drawing/2014/main" id="{00000000-0008-0000-0000-0000C1080000}"/>
            </a:ext>
          </a:extLst>
        </xdr:cNvPr>
        <xdr:cNvSpPr>
          <a:spLocks noChangeAspect="1" noChangeArrowheads="1"/>
        </xdr:cNvSpPr>
      </xdr:nvSpPr>
      <xdr:spPr bwMode="auto">
        <a:xfrm>
          <a:off x="6554932" y="18461181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35207"/>
    <xdr:sp macro="" textlink="">
      <xdr:nvSpPr>
        <xdr:cNvPr id="2242" name="AutoShape 7" descr="Botón Aluminio con 2 Caras Reflejante">
          <a:extLst>
            <a:ext uri="{FF2B5EF4-FFF2-40B4-BE49-F238E27FC236}">
              <a16:creationId xmlns="" xmlns:a16="http://schemas.microsoft.com/office/drawing/2014/main" id="{00000000-0008-0000-0000-0000C2080000}"/>
            </a:ext>
          </a:extLst>
        </xdr:cNvPr>
        <xdr:cNvSpPr>
          <a:spLocks noChangeAspect="1" noChangeArrowheads="1"/>
        </xdr:cNvSpPr>
      </xdr:nvSpPr>
      <xdr:spPr bwMode="auto">
        <a:xfrm>
          <a:off x="6554932" y="18461181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35207"/>
    <xdr:sp macro="" textlink="">
      <xdr:nvSpPr>
        <xdr:cNvPr id="2243" name="AutoShape 8" descr="Botón Aluminio con 2 Caras Reflejante">
          <a:extLst>
            <a:ext uri="{FF2B5EF4-FFF2-40B4-BE49-F238E27FC236}">
              <a16:creationId xmlns="" xmlns:a16="http://schemas.microsoft.com/office/drawing/2014/main" id="{00000000-0008-0000-0000-0000C3080000}"/>
            </a:ext>
          </a:extLst>
        </xdr:cNvPr>
        <xdr:cNvSpPr>
          <a:spLocks noChangeAspect="1" noChangeArrowheads="1"/>
        </xdr:cNvSpPr>
      </xdr:nvSpPr>
      <xdr:spPr bwMode="auto">
        <a:xfrm>
          <a:off x="6554932" y="18461181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35207"/>
    <xdr:sp macro="" textlink="">
      <xdr:nvSpPr>
        <xdr:cNvPr id="2244" name="AutoShape 9" descr="Botón Aluminio con 2 Caras Reflejante">
          <a:extLst>
            <a:ext uri="{FF2B5EF4-FFF2-40B4-BE49-F238E27FC236}">
              <a16:creationId xmlns="" xmlns:a16="http://schemas.microsoft.com/office/drawing/2014/main" id="{00000000-0008-0000-0000-0000C4080000}"/>
            </a:ext>
          </a:extLst>
        </xdr:cNvPr>
        <xdr:cNvSpPr>
          <a:spLocks noChangeAspect="1" noChangeArrowheads="1"/>
        </xdr:cNvSpPr>
      </xdr:nvSpPr>
      <xdr:spPr bwMode="auto">
        <a:xfrm>
          <a:off x="6554932" y="18461181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35207"/>
    <xdr:sp macro="" textlink="">
      <xdr:nvSpPr>
        <xdr:cNvPr id="2245" name="AutoShape 10" descr="Botón Aluminio con 2 Caras Reflejante">
          <a:extLst>
            <a:ext uri="{FF2B5EF4-FFF2-40B4-BE49-F238E27FC236}">
              <a16:creationId xmlns="" xmlns:a16="http://schemas.microsoft.com/office/drawing/2014/main" id="{00000000-0008-0000-0000-0000C5080000}"/>
            </a:ext>
          </a:extLst>
        </xdr:cNvPr>
        <xdr:cNvSpPr>
          <a:spLocks noChangeAspect="1" noChangeArrowheads="1"/>
        </xdr:cNvSpPr>
      </xdr:nvSpPr>
      <xdr:spPr bwMode="auto">
        <a:xfrm>
          <a:off x="6554932" y="18461181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35207"/>
    <xdr:sp macro="" textlink="">
      <xdr:nvSpPr>
        <xdr:cNvPr id="2246" name="AutoShape 11" descr="Botón Aluminio con 2 Caras Reflejante">
          <a:extLst>
            <a:ext uri="{FF2B5EF4-FFF2-40B4-BE49-F238E27FC236}">
              <a16:creationId xmlns="" xmlns:a16="http://schemas.microsoft.com/office/drawing/2014/main" id="{00000000-0008-0000-0000-0000C6080000}"/>
            </a:ext>
          </a:extLst>
        </xdr:cNvPr>
        <xdr:cNvSpPr>
          <a:spLocks noChangeAspect="1" noChangeArrowheads="1"/>
        </xdr:cNvSpPr>
      </xdr:nvSpPr>
      <xdr:spPr bwMode="auto">
        <a:xfrm>
          <a:off x="6554932" y="18461181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35207"/>
    <xdr:sp macro="" textlink="">
      <xdr:nvSpPr>
        <xdr:cNvPr id="2247" name="AutoShape 13" descr="Botón Aluminio con 2 Caras Reflejante">
          <a:extLst>
            <a:ext uri="{FF2B5EF4-FFF2-40B4-BE49-F238E27FC236}">
              <a16:creationId xmlns="" xmlns:a16="http://schemas.microsoft.com/office/drawing/2014/main" id="{00000000-0008-0000-0000-0000C7080000}"/>
            </a:ext>
          </a:extLst>
        </xdr:cNvPr>
        <xdr:cNvSpPr>
          <a:spLocks noChangeAspect="1" noChangeArrowheads="1"/>
        </xdr:cNvSpPr>
      </xdr:nvSpPr>
      <xdr:spPr bwMode="auto">
        <a:xfrm>
          <a:off x="6554932" y="18461181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6632"/>
    <xdr:sp macro="" textlink="">
      <xdr:nvSpPr>
        <xdr:cNvPr id="2248" name="AutoShape 7" descr="Botón Aluminio con 2 Caras Reflejante">
          <a:extLst>
            <a:ext uri="{FF2B5EF4-FFF2-40B4-BE49-F238E27FC236}">
              <a16:creationId xmlns="" xmlns:a16="http://schemas.microsoft.com/office/drawing/2014/main" id="{00000000-0008-0000-0000-0000C8080000}"/>
            </a:ext>
          </a:extLst>
        </xdr:cNvPr>
        <xdr:cNvSpPr>
          <a:spLocks noChangeAspect="1" noChangeArrowheads="1"/>
        </xdr:cNvSpPr>
      </xdr:nvSpPr>
      <xdr:spPr bwMode="auto">
        <a:xfrm>
          <a:off x="6554932" y="18461181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6632"/>
    <xdr:sp macro="" textlink="">
      <xdr:nvSpPr>
        <xdr:cNvPr id="2249" name="AutoShape 8" descr="Botón Aluminio con 2 Caras Reflejante">
          <a:extLst>
            <a:ext uri="{FF2B5EF4-FFF2-40B4-BE49-F238E27FC236}">
              <a16:creationId xmlns="" xmlns:a16="http://schemas.microsoft.com/office/drawing/2014/main" id="{00000000-0008-0000-0000-0000C9080000}"/>
            </a:ext>
          </a:extLst>
        </xdr:cNvPr>
        <xdr:cNvSpPr>
          <a:spLocks noChangeAspect="1" noChangeArrowheads="1"/>
        </xdr:cNvSpPr>
      </xdr:nvSpPr>
      <xdr:spPr bwMode="auto">
        <a:xfrm>
          <a:off x="6554932" y="18461181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6632"/>
    <xdr:sp macro="" textlink="">
      <xdr:nvSpPr>
        <xdr:cNvPr id="2250" name="AutoShape 9" descr="Botón Aluminio con 2 Caras Reflejante">
          <a:extLst>
            <a:ext uri="{FF2B5EF4-FFF2-40B4-BE49-F238E27FC236}">
              <a16:creationId xmlns="" xmlns:a16="http://schemas.microsoft.com/office/drawing/2014/main" id="{00000000-0008-0000-0000-0000CA080000}"/>
            </a:ext>
          </a:extLst>
        </xdr:cNvPr>
        <xdr:cNvSpPr>
          <a:spLocks noChangeAspect="1" noChangeArrowheads="1"/>
        </xdr:cNvSpPr>
      </xdr:nvSpPr>
      <xdr:spPr bwMode="auto">
        <a:xfrm>
          <a:off x="6554932" y="18461181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6632"/>
    <xdr:sp macro="" textlink="">
      <xdr:nvSpPr>
        <xdr:cNvPr id="2251" name="AutoShape 10" descr="Botón Aluminio con 2 Caras Reflejante">
          <a:extLst>
            <a:ext uri="{FF2B5EF4-FFF2-40B4-BE49-F238E27FC236}">
              <a16:creationId xmlns="" xmlns:a16="http://schemas.microsoft.com/office/drawing/2014/main" id="{00000000-0008-0000-0000-0000CB080000}"/>
            </a:ext>
          </a:extLst>
        </xdr:cNvPr>
        <xdr:cNvSpPr>
          <a:spLocks noChangeAspect="1" noChangeArrowheads="1"/>
        </xdr:cNvSpPr>
      </xdr:nvSpPr>
      <xdr:spPr bwMode="auto">
        <a:xfrm>
          <a:off x="6554932" y="18461181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6632"/>
    <xdr:sp macro="" textlink="">
      <xdr:nvSpPr>
        <xdr:cNvPr id="2252" name="AutoShape 11" descr="Botón Aluminio con 2 Caras Reflejante">
          <a:extLst>
            <a:ext uri="{FF2B5EF4-FFF2-40B4-BE49-F238E27FC236}">
              <a16:creationId xmlns="" xmlns:a16="http://schemas.microsoft.com/office/drawing/2014/main" id="{00000000-0008-0000-0000-0000CC080000}"/>
            </a:ext>
          </a:extLst>
        </xdr:cNvPr>
        <xdr:cNvSpPr>
          <a:spLocks noChangeAspect="1" noChangeArrowheads="1"/>
        </xdr:cNvSpPr>
      </xdr:nvSpPr>
      <xdr:spPr bwMode="auto">
        <a:xfrm>
          <a:off x="6554932" y="18461181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6632"/>
    <xdr:sp macro="" textlink="">
      <xdr:nvSpPr>
        <xdr:cNvPr id="2253" name="AutoShape 13" descr="Botón Aluminio con 2 Caras Reflejante">
          <a:extLst>
            <a:ext uri="{FF2B5EF4-FFF2-40B4-BE49-F238E27FC236}">
              <a16:creationId xmlns="" xmlns:a16="http://schemas.microsoft.com/office/drawing/2014/main" id="{00000000-0008-0000-0000-0000CD080000}"/>
            </a:ext>
          </a:extLst>
        </xdr:cNvPr>
        <xdr:cNvSpPr>
          <a:spLocks noChangeAspect="1" noChangeArrowheads="1"/>
        </xdr:cNvSpPr>
      </xdr:nvSpPr>
      <xdr:spPr bwMode="auto">
        <a:xfrm>
          <a:off x="6554932" y="18461181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239"/>
    <xdr:sp macro="" textlink="">
      <xdr:nvSpPr>
        <xdr:cNvPr id="2254" name="AutoShape 7" descr="Botón Aluminio con 2 Caras Reflejante">
          <a:extLst>
            <a:ext uri="{FF2B5EF4-FFF2-40B4-BE49-F238E27FC236}">
              <a16:creationId xmlns="" xmlns:a16="http://schemas.microsoft.com/office/drawing/2014/main" id="{00000000-0008-0000-0000-0000CE080000}"/>
            </a:ext>
          </a:extLst>
        </xdr:cNvPr>
        <xdr:cNvSpPr>
          <a:spLocks noChangeAspect="1" noChangeArrowheads="1"/>
        </xdr:cNvSpPr>
      </xdr:nvSpPr>
      <xdr:spPr bwMode="auto">
        <a:xfrm>
          <a:off x="6554932" y="222616568"/>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239"/>
    <xdr:sp macro="" textlink="">
      <xdr:nvSpPr>
        <xdr:cNvPr id="2255" name="AutoShape 8" descr="Botón Aluminio con 2 Caras Reflejante">
          <a:extLst>
            <a:ext uri="{FF2B5EF4-FFF2-40B4-BE49-F238E27FC236}">
              <a16:creationId xmlns="" xmlns:a16="http://schemas.microsoft.com/office/drawing/2014/main" id="{00000000-0008-0000-0000-0000CF080000}"/>
            </a:ext>
          </a:extLst>
        </xdr:cNvPr>
        <xdr:cNvSpPr>
          <a:spLocks noChangeAspect="1" noChangeArrowheads="1"/>
        </xdr:cNvSpPr>
      </xdr:nvSpPr>
      <xdr:spPr bwMode="auto">
        <a:xfrm>
          <a:off x="6554932" y="222616568"/>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239"/>
    <xdr:sp macro="" textlink="">
      <xdr:nvSpPr>
        <xdr:cNvPr id="2256" name="AutoShape 9" descr="Botón Aluminio con 2 Caras Reflejante">
          <a:extLst>
            <a:ext uri="{FF2B5EF4-FFF2-40B4-BE49-F238E27FC236}">
              <a16:creationId xmlns="" xmlns:a16="http://schemas.microsoft.com/office/drawing/2014/main" id="{00000000-0008-0000-0000-0000D0080000}"/>
            </a:ext>
          </a:extLst>
        </xdr:cNvPr>
        <xdr:cNvSpPr>
          <a:spLocks noChangeAspect="1" noChangeArrowheads="1"/>
        </xdr:cNvSpPr>
      </xdr:nvSpPr>
      <xdr:spPr bwMode="auto">
        <a:xfrm>
          <a:off x="6554932" y="222616568"/>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1306"/>
    <xdr:sp macro="" textlink="">
      <xdr:nvSpPr>
        <xdr:cNvPr id="2257" name="AutoShape 10" descr="Botón Aluminio con 2 Caras Reflejante">
          <a:extLst>
            <a:ext uri="{FF2B5EF4-FFF2-40B4-BE49-F238E27FC236}">
              <a16:creationId xmlns="" xmlns:a16="http://schemas.microsoft.com/office/drawing/2014/main" id="{00000000-0008-0000-0000-0000D1080000}"/>
            </a:ext>
          </a:extLst>
        </xdr:cNvPr>
        <xdr:cNvSpPr>
          <a:spLocks noChangeAspect="1" noChangeArrowheads="1"/>
        </xdr:cNvSpPr>
      </xdr:nvSpPr>
      <xdr:spPr bwMode="auto">
        <a:xfrm>
          <a:off x="6554932" y="222616568"/>
          <a:ext cx="304800" cy="301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243522"/>
    <xdr:sp macro="" textlink="">
      <xdr:nvSpPr>
        <xdr:cNvPr id="2258" name="AutoShape 11" descr="Botón Aluminio con 2 Caras Reflejante">
          <a:extLst>
            <a:ext uri="{FF2B5EF4-FFF2-40B4-BE49-F238E27FC236}">
              <a16:creationId xmlns="" xmlns:a16="http://schemas.microsoft.com/office/drawing/2014/main" id="{00000000-0008-0000-0000-0000D2080000}"/>
            </a:ext>
          </a:extLst>
        </xdr:cNvPr>
        <xdr:cNvSpPr>
          <a:spLocks noChangeAspect="1" noChangeArrowheads="1"/>
        </xdr:cNvSpPr>
      </xdr:nvSpPr>
      <xdr:spPr bwMode="auto">
        <a:xfrm>
          <a:off x="6554932" y="222616568"/>
          <a:ext cx="304800" cy="2435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264"/>
    <xdr:sp macro="" textlink="">
      <xdr:nvSpPr>
        <xdr:cNvPr id="2259" name="AutoShape 7" descr="Botón Aluminio con 2 Caras Reflejante">
          <a:extLst>
            <a:ext uri="{FF2B5EF4-FFF2-40B4-BE49-F238E27FC236}">
              <a16:creationId xmlns="" xmlns:a16="http://schemas.microsoft.com/office/drawing/2014/main" id="{00000000-0008-0000-0000-0000D3080000}"/>
            </a:ext>
          </a:extLst>
        </xdr:cNvPr>
        <xdr:cNvSpPr>
          <a:spLocks noChangeAspect="1" noChangeArrowheads="1"/>
        </xdr:cNvSpPr>
      </xdr:nvSpPr>
      <xdr:spPr bwMode="auto">
        <a:xfrm>
          <a:off x="6554932" y="222616568"/>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264"/>
    <xdr:sp macro="" textlink="">
      <xdr:nvSpPr>
        <xdr:cNvPr id="2260" name="AutoShape 8" descr="Botón Aluminio con 2 Caras Reflejante">
          <a:extLst>
            <a:ext uri="{FF2B5EF4-FFF2-40B4-BE49-F238E27FC236}">
              <a16:creationId xmlns="" xmlns:a16="http://schemas.microsoft.com/office/drawing/2014/main" id="{00000000-0008-0000-0000-0000D4080000}"/>
            </a:ext>
          </a:extLst>
        </xdr:cNvPr>
        <xdr:cNvSpPr>
          <a:spLocks noChangeAspect="1" noChangeArrowheads="1"/>
        </xdr:cNvSpPr>
      </xdr:nvSpPr>
      <xdr:spPr bwMode="auto">
        <a:xfrm>
          <a:off x="6554932" y="222616568"/>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264"/>
    <xdr:sp macro="" textlink="">
      <xdr:nvSpPr>
        <xdr:cNvPr id="2261" name="AutoShape 9" descr="Botón Aluminio con 2 Caras Reflejante">
          <a:extLst>
            <a:ext uri="{FF2B5EF4-FFF2-40B4-BE49-F238E27FC236}">
              <a16:creationId xmlns="" xmlns:a16="http://schemas.microsoft.com/office/drawing/2014/main" id="{00000000-0008-0000-0000-0000D5080000}"/>
            </a:ext>
          </a:extLst>
        </xdr:cNvPr>
        <xdr:cNvSpPr>
          <a:spLocks noChangeAspect="1" noChangeArrowheads="1"/>
        </xdr:cNvSpPr>
      </xdr:nvSpPr>
      <xdr:spPr bwMode="auto">
        <a:xfrm>
          <a:off x="6554932" y="222616568"/>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264"/>
    <xdr:sp macro="" textlink="">
      <xdr:nvSpPr>
        <xdr:cNvPr id="2262" name="AutoShape 10" descr="Botón Aluminio con 2 Caras Reflejante">
          <a:extLst>
            <a:ext uri="{FF2B5EF4-FFF2-40B4-BE49-F238E27FC236}">
              <a16:creationId xmlns="" xmlns:a16="http://schemas.microsoft.com/office/drawing/2014/main" id="{00000000-0008-0000-0000-0000D6080000}"/>
            </a:ext>
          </a:extLst>
        </xdr:cNvPr>
        <xdr:cNvSpPr>
          <a:spLocks noChangeAspect="1" noChangeArrowheads="1"/>
        </xdr:cNvSpPr>
      </xdr:nvSpPr>
      <xdr:spPr bwMode="auto">
        <a:xfrm>
          <a:off x="6554932" y="222616568"/>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264"/>
    <xdr:sp macro="" textlink="">
      <xdr:nvSpPr>
        <xdr:cNvPr id="2263" name="AutoShape 11" descr="Botón Aluminio con 2 Caras Reflejante">
          <a:extLst>
            <a:ext uri="{FF2B5EF4-FFF2-40B4-BE49-F238E27FC236}">
              <a16:creationId xmlns="" xmlns:a16="http://schemas.microsoft.com/office/drawing/2014/main" id="{00000000-0008-0000-0000-0000D7080000}"/>
            </a:ext>
          </a:extLst>
        </xdr:cNvPr>
        <xdr:cNvSpPr>
          <a:spLocks noChangeAspect="1" noChangeArrowheads="1"/>
        </xdr:cNvSpPr>
      </xdr:nvSpPr>
      <xdr:spPr bwMode="auto">
        <a:xfrm>
          <a:off x="6554932" y="222616568"/>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264"/>
    <xdr:sp macro="" textlink="">
      <xdr:nvSpPr>
        <xdr:cNvPr id="2264" name="AutoShape 13" descr="Botón Aluminio con 2 Caras Reflejante">
          <a:extLst>
            <a:ext uri="{FF2B5EF4-FFF2-40B4-BE49-F238E27FC236}">
              <a16:creationId xmlns="" xmlns:a16="http://schemas.microsoft.com/office/drawing/2014/main" id="{00000000-0008-0000-0000-0000D8080000}"/>
            </a:ext>
          </a:extLst>
        </xdr:cNvPr>
        <xdr:cNvSpPr>
          <a:spLocks noChangeAspect="1" noChangeArrowheads="1"/>
        </xdr:cNvSpPr>
      </xdr:nvSpPr>
      <xdr:spPr bwMode="auto">
        <a:xfrm>
          <a:off x="6554932" y="222616568"/>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798"/>
    <xdr:sp macro="" textlink="">
      <xdr:nvSpPr>
        <xdr:cNvPr id="2265" name="AutoShape 7" descr="Botón Aluminio con 2 Caras Reflejante">
          <a:extLst>
            <a:ext uri="{FF2B5EF4-FFF2-40B4-BE49-F238E27FC236}">
              <a16:creationId xmlns="" xmlns:a16="http://schemas.microsoft.com/office/drawing/2014/main" id="{00000000-0008-0000-0000-0000D9080000}"/>
            </a:ext>
          </a:extLst>
        </xdr:cNvPr>
        <xdr:cNvSpPr>
          <a:spLocks noChangeAspect="1" noChangeArrowheads="1"/>
        </xdr:cNvSpPr>
      </xdr:nvSpPr>
      <xdr:spPr bwMode="auto">
        <a:xfrm>
          <a:off x="6554932" y="222616568"/>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798"/>
    <xdr:sp macro="" textlink="">
      <xdr:nvSpPr>
        <xdr:cNvPr id="2266" name="AutoShape 8" descr="Botón Aluminio con 2 Caras Reflejante">
          <a:extLst>
            <a:ext uri="{FF2B5EF4-FFF2-40B4-BE49-F238E27FC236}">
              <a16:creationId xmlns="" xmlns:a16="http://schemas.microsoft.com/office/drawing/2014/main" id="{00000000-0008-0000-0000-0000DA080000}"/>
            </a:ext>
          </a:extLst>
        </xdr:cNvPr>
        <xdr:cNvSpPr>
          <a:spLocks noChangeAspect="1" noChangeArrowheads="1"/>
        </xdr:cNvSpPr>
      </xdr:nvSpPr>
      <xdr:spPr bwMode="auto">
        <a:xfrm>
          <a:off x="6554932" y="222616568"/>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798"/>
    <xdr:sp macro="" textlink="">
      <xdr:nvSpPr>
        <xdr:cNvPr id="2267" name="AutoShape 9" descr="Botón Aluminio con 2 Caras Reflejante">
          <a:extLst>
            <a:ext uri="{FF2B5EF4-FFF2-40B4-BE49-F238E27FC236}">
              <a16:creationId xmlns="" xmlns:a16="http://schemas.microsoft.com/office/drawing/2014/main" id="{00000000-0008-0000-0000-0000DB080000}"/>
            </a:ext>
          </a:extLst>
        </xdr:cNvPr>
        <xdr:cNvSpPr>
          <a:spLocks noChangeAspect="1" noChangeArrowheads="1"/>
        </xdr:cNvSpPr>
      </xdr:nvSpPr>
      <xdr:spPr bwMode="auto">
        <a:xfrm>
          <a:off x="6554932" y="222616568"/>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798"/>
    <xdr:sp macro="" textlink="">
      <xdr:nvSpPr>
        <xdr:cNvPr id="2268" name="AutoShape 10" descr="Botón Aluminio con 2 Caras Reflejante">
          <a:extLst>
            <a:ext uri="{FF2B5EF4-FFF2-40B4-BE49-F238E27FC236}">
              <a16:creationId xmlns="" xmlns:a16="http://schemas.microsoft.com/office/drawing/2014/main" id="{00000000-0008-0000-0000-0000DC080000}"/>
            </a:ext>
          </a:extLst>
        </xdr:cNvPr>
        <xdr:cNvSpPr>
          <a:spLocks noChangeAspect="1" noChangeArrowheads="1"/>
        </xdr:cNvSpPr>
      </xdr:nvSpPr>
      <xdr:spPr bwMode="auto">
        <a:xfrm>
          <a:off x="6554932" y="222616568"/>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798"/>
    <xdr:sp macro="" textlink="">
      <xdr:nvSpPr>
        <xdr:cNvPr id="2269" name="AutoShape 11" descr="Botón Aluminio con 2 Caras Reflejante">
          <a:extLst>
            <a:ext uri="{FF2B5EF4-FFF2-40B4-BE49-F238E27FC236}">
              <a16:creationId xmlns="" xmlns:a16="http://schemas.microsoft.com/office/drawing/2014/main" id="{00000000-0008-0000-0000-0000DD080000}"/>
            </a:ext>
          </a:extLst>
        </xdr:cNvPr>
        <xdr:cNvSpPr>
          <a:spLocks noChangeAspect="1" noChangeArrowheads="1"/>
        </xdr:cNvSpPr>
      </xdr:nvSpPr>
      <xdr:spPr bwMode="auto">
        <a:xfrm>
          <a:off x="6554932" y="222616568"/>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798"/>
    <xdr:sp macro="" textlink="">
      <xdr:nvSpPr>
        <xdr:cNvPr id="2270" name="AutoShape 13" descr="Botón Aluminio con 2 Caras Reflejante">
          <a:extLst>
            <a:ext uri="{FF2B5EF4-FFF2-40B4-BE49-F238E27FC236}">
              <a16:creationId xmlns="" xmlns:a16="http://schemas.microsoft.com/office/drawing/2014/main" id="{00000000-0008-0000-0000-0000DE080000}"/>
            </a:ext>
          </a:extLst>
        </xdr:cNvPr>
        <xdr:cNvSpPr>
          <a:spLocks noChangeAspect="1" noChangeArrowheads="1"/>
        </xdr:cNvSpPr>
      </xdr:nvSpPr>
      <xdr:spPr bwMode="auto">
        <a:xfrm>
          <a:off x="6554932" y="222616568"/>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798"/>
    <xdr:sp macro="" textlink="">
      <xdr:nvSpPr>
        <xdr:cNvPr id="2271" name="AutoShape 7" descr="Botón Aluminio con 2 Caras Reflejante">
          <a:extLst>
            <a:ext uri="{FF2B5EF4-FFF2-40B4-BE49-F238E27FC236}">
              <a16:creationId xmlns="" xmlns:a16="http://schemas.microsoft.com/office/drawing/2014/main" id="{00000000-0008-0000-0000-0000DF080000}"/>
            </a:ext>
          </a:extLst>
        </xdr:cNvPr>
        <xdr:cNvSpPr>
          <a:spLocks noChangeAspect="1" noChangeArrowheads="1"/>
        </xdr:cNvSpPr>
      </xdr:nvSpPr>
      <xdr:spPr bwMode="auto">
        <a:xfrm>
          <a:off x="6554932" y="222616568"/>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798"/>
    <xdr:sp macro="" textlink="">
      <xdr:nvSpPr>
        <xdr:cNvPr id="2272" name="AutoShape 8" descr="Botón Aluminio con 2 Caras Reflejante">
          <a:extLst>
            <a:ext uri="{FF2B5EF4-FFF2-40B4-BE49-F238E27FC236}">
              <a16:creationId xmlns="" xmlns:a16="http://schemas.microsoft.com/office/drawing/2014/main" id="{00000000-0008-0000-0000-0000E0080000}"/>
            </a:ext>
          </a:extLst>
        </xdr:cNvPr>
        <xdr:cNvSpPr>
          <a:spLocks noChangeAspect="1" noChangeArrowheads="1"/>
        </xdr:cNvSpPr>
      </xdr:nvSpPr>
      <xdr:spPr bwMode="auto">
        <a:xfrm>
          <a:off x="6554932" y="222616568"/>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798"/>
    <xdr:sp macro="" textlink="">
      <xdr:nvSpPr>
        <xdr:cNvPr id="2273" name="AutoShape 9" descr="Botón Aluminio con 2 Caras Reflejante">
          <a:extLst>
            <a:ext uri="{FF2B5EF4-FFF2-40B4-BE49-F238E27FC236}">
              <a16:creationId xmlns="" xmlns:a16="http://schemas.microsoft.com/office/drawing/2014/main" id="{00000000-0008-0000-0000-0000E1080000}"/>
            </a:ext>
          </a:extLst>
        </xdr:cNvPr>
        <xdr:cNvSpPr>
          <a:spLocks noChangeAspect="1" noChangeArrowheads="1"/>
        </xdr:cNvSpPr>
      </xdr:nvSpPr>
      <xdr:spPr bwMode="auto">
        <a:xfrm>
          <a:off x="6554932" y="222616568"/>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798"/>
    <xdr:sp macro="" textlink="">
      <xdr:nvSpPr>
        <xdr:cNvPr id="2274" name="AutoShape 10" descr="Botón Aluminio con 2 Caras Reflejante">
          <a:extLst>
            <a:ext uri="{FF2B5EF4-FFF2-40B4-BE49-F238E27FC236}">
              <a16:creationId xmlns="" xmlns:a16="http://schemas.microsoft.com/office/drawing/2014/main" id="{00000000-0008-0000-0000-0000E2080000}"/>
            </a:ext>
          </a:extLst>
        </xdr:cNvPr>
        <xdr:cNvSpPr>
          <a:spLocks noChangeAspect="1" noChangeArrowheads="1"/>
        </xdr:cNvSpPr>
      </xdr:nvSpPr>
      <xdr:spPr bwMode="auto">
        <a:xfrm>
          <a:off x="6554932" y="222616568"/>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798"/>
    <xdr:sp macro="" textlink="">
      <xdr:nvSpPr>
        <xdr:cNvPr id="2275" name="AutoShape 11" descr="Botón Aluminio con 2 Caras Reflejante">
          <a:extLst>
            <a:ext uri="{FF2B5EF4-FFF2-40B4-BE49-F238E27FC236}">
              <a16:creationId xmlns="" xmlns:a16="http://schemas.microsoft.com/office/drawing/2014/main" id="{00000000-0008-0000-0000-0000E3080000}"/>
            </a:ext>
          </a:extLst>
        </xdr:cNvPr>
        <xdr:cNvSpPr>
          <a:spLocks noChangeAspect="1" noChangeArrowheads="1"/>
        </xdr:cNvSpPr>
      </xdr:nvSpPr>
      <xdr:spPr bwMode="auto">
        <a:xfrm>
          <a:off x="6554932" y="222616568"/>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798"/>
    <xdr:sp macro="" textlink="">
      <xdr:nvSpPr>
        <xdr:cNvPr id="2276" name="AutoShape 13" descr="Botón Aluminio con 2 Caras Reflejante">
          <a:extLst>
            <a:ext uri="{FF2B5EF4-FFF2-40B4-BE49-F238E27FC236}">
              <a16:creationId xmlns="" xmlns:a16="http://schemas.microsoft.com/office/drawing/2014/main" id="{00000000-0008-0000-0000-0000E4080000}"/>
            </a:ext>
          </a:extLst>
        </xdr:cNvPr>
        <xdr:cNvSpPr>
          <a:spLocks noChangeAspect="1" noChangeArrowheads="1"/>
        </xdr:cNvSpPr>
      </xdr:nvSpPr>
      <xdr:spPr bwMode="auto">
        <a:xfrm>
          <a:off x="6554932" y="222616568"/>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268165"/>
    <xdr:sp macro="" textlink="">
      <xdr:nvSpPr>
        <xdr:cNvPr id="2277" name="AutoShape 7" descr="Botón Aluminio con 2 Caras Reflejante">
          <a:extLst>
            <a:ext uri="{FF2B5EF4-FFF2-40B4-BE49-F238E27FC236}">
              <a16:creationId xmlns="" xmlns:a16="http://schemas.microsoft.com/office/drawing/2014/main" id="{00000000-0008-0000-0000-0000E5080000}"/>
            </a:ext>
          </a:extLst>
        </xdr:cNvPr>
        <xdr:cNvSpPr>
          <a:spLocks noChangeAspect="1" noChangeArrowheads="1"/>
        </xdr:cNvSpPr>
      </xdr:nvSpPr>
      <xdr:spPr bwMode="auto">
        <a:xfrm>
          <a:off x="6554932" y="222616568"/>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268165"/>
    <xdr:sp macro="" textlink="">
      <xdr:nvSpPr>
        <xdr:cNvPr id="2278" name="AutoShape 8" descr="Botón Aluminio con 2 Caras Reflejante">
          <a:extLst>
            <a:ext uri="{FF2B5EF4-FFF2-40B4-BE49-F238E27FC236}">
              <a16:creationId xmlns="" xmlns:a16="http://schemas.microsoft.com/office/drawing/2014/main" id="{00000000-0008-0000-0000-0000E6080000}"/>
            </a:ext>
          </a:extLst>
        </xdr:cNvPr>
        <xdr:cNvSpPr>
          <a:spLocks noChangeAspect="1" noChangeArrowheads="1"/>
        </xdr:cNvSpPr>
      </xdr:nvSpPr>
      <xdr:spPr bwMode="auto">
        <a:xfrm>
          <a:off x="6554932" y="222616568"/>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268165"/>
    <xdr:sp macro="" textlink="">
      <xdr:nvSpPr>
        <xdr:cNvPr id="2279" name="AutoShape 9" descr="Botón Aluminio con 2 Caras Reflejante">
          <a:extLst>
            <a:ext uri="{FF2B5EF4-FFF2-40B4-BE49-F238E27FC236}">
              <a16:creationId xmlns="" xmlns:a16="http://schemas.microsoft.com/office/drawing/2014/main" id="{00000000-0008-0000-0000-0000E7080000}"/>
            </a:ext>
          </a:extLst>
        </xdr:cNvPr>
        <xdr:cNvSpPr>
          <a:spLocks noChangeAspect="1" noChangeArrowheads="1"/>
        </xdr:cNvSpPr>
      </xdr:nvSpPr>
      <xdr:spPr bwMode="auto">
        <a:xfrm>
          <a:off x="6554932" y="222616568"/>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268165"/>
    <xdr:sp macro="" textlink="">
      <xdr:nvSpPr>
        <xdr:cNvPr id="2280" name="AutoShape 10" descr="Botón Aluminio con 2 Caras Reflejante">
          <a:extLst>
            <a:ext uri="{FF2B5EF4-FFF2-40B4-BE49-F238E27FC236}">
              <a16:creationId xmlns="" xmlns:a16="http://schemas.microsoft.com/office/drawing/2014/main" id="{00000000-0008-0000-0000-0000E8080000}"/>
            </a:ext>
          </a:extLst>
        </xdr:cNvPr>
        <xdr:cNvSpPr>
          <a:spLocks noChangeAspect="1" noChangeArrowheads="1"/>
        </xdr:cNvSpPr>
      </xdr:nvSpPr>
      <xdr:spPr bwMode="auto">
        <a:xfrm>
          <a:off x="6554932" y="222616568"/>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268165"/>
    <xdr:sp macro="" textlink="">
      <xdr:nvSpPr>
        <xdr:cNvPr id="2281" name="AutoShape 11" descr="Botón Aluminio con 2 Caras Reflejante">
          <a:extLst>
            <a:ext uri="{FF2B5EF4-FFF2-40B4-BE49-F238E27FC236}">
              <a16:creationId xmlns="" xmlns:a16="http://schemas.microsoft.com/office/drawing/2014/main" id="{00000000-0008-0000-0000-0000E9080000}"/>
            </a:ext>
          </a:extLst>
        </xdr:cNvPr>
        <xdr:cNvSpPr>
          <a:spLocks noChangeAspect="1" noChangeArrowheads="1"/>
        </xdr:cNvSpPr>
      </xdr:nvSpPr>
      <xdr:spPr bwMode="auto">
        <a:xfrm>
          <a:off x="6554932" y="222616568"/>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268165"/>
    <xdr:sp macro="" textlink="">
      <xdr:nvSpPr>
        <xdr:cNvPr id="2282" name="AutoShape 13" descr="Botón Aluminio con 2 Caras Reflejante">
          <a:extLst>
            <a:ext uri="{FF2B5EF4-FFF2-40B4-BE49-F238E27FC236}">
              <a16:creationId xmlns="" xmlns:a16="http://schemas.microsoft.com/office/drawing/2014/main" id="{00000000-0008-0000-0000-0000EA080000}"/>
            </a:ext>
          </a:extLst>
        </xdr:cNvPr>
        <xdr:cNvSpPr>
          <a:spLocks noChangeAspect="1" noChangeArrowheads="1"/>
        </xdr:cNvSpPr>
      </xdr:nvSpPr>
      <xdr:spPr bwMode="auto">
        <a:xfrm>
          <a:off x="6554932" y="222616568"/>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35207"/>
    <xdr:sp macro="" textlink="">
      <xdr:nvSpPr>
        <xdr:cNvPr id="2283" name="AutoShape 7" descr="Botón Aluminio con 2 Caras Reflejante">
          <a:extLst>
            <a:ext uri="{FF2B5EF4-FFF2-40B4-BE49-F238E27FC236}">
              <a16:creationId xmlns="" xmlns:a16="http://schemas.microsoft.com/office/drawing/2014/main" id="{00000000-0008-0000-0000-0000EB080000}"/>
            </a:ext>
          </a:extLst>
        </xdr:cNvPr>
        <xdr:cNvSpPr>
          <a:spLocks noChangeAspect="1" noChangeArrowheads="1"/>
        </xdr:cNvSpPr>
      </xdr:nvSpPr>
      <xdr:spPr bwMode="auto">
        <a:xfrm>
          <a:off x="6554932" y="2226165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35207"/>
    <xdr:sp macro="" textlink="">
      <xdr:nvSpPr>
        <xdr:cNvPr id="2284" name="AutoShape 8" descr="Botón Aluminio con 2 Caras Reflejante">
          <a:extLst>
            <a:ext uri="{FF2B5EF4-FFF2-40B4-BE49-F238E27FC236}">
              <a16:creationId xmlns="" xmlns:a16="http://schemas.microsoft.com/office/drawing/2014/main" id="{00000000-0008-0000-0000-0000EC080000}"/>
            </a:ext>
          </a:extLst>
        </xdr:cNvPr>
        <xdr:cNvSpPr>
          <a:spLocks noChangeAspect="1" noChangeArrowheads="1"/>
        </xdr:cNvSpPr>
      </xdr:nvSpPr>
      <xdr:spPr bwMode="auto">
        <a:xfrm>
          <a:off x="6554932" y="2226165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35207"/>
    <xdr:sp macro="" textlink="">
      <xdr:nvSpPr>
        <xdr:cNvPr id="2285" name="AutoShape 9" descr="Botón Aluminio con 2 Caras Reflejante">
          <a:extLst>
            <a:ext uri="{FF2B5EF4-FFF2-40B4-BE49-F238E27FC236}">
              <a16:creationId xmlns="" xmlns:a16="http://schemas.microsoft.com/office/drawing/2014/main" id="{00000000-0008-0000-0000-0000ED080000}"/>
            </a:ext>
          </a:extLst>
        </xdr:cNvPr>
        <xdr:cNvSpPr>
          <a:spLocks noChangeAspect="1" noChangeArrowheads="1"/>
        </xdr:cNvSpPr>
      </xdr:nvSpPr>
      <xdr:spPr bwMode="auto">
        <a:xfrm>
          <a:off x="6554932" y="2226165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35207"/>
    <xdr:sp macro="" textlink="">
      <xdr:nvSpPr>
        <xdr:cNvPr id="2286" name="AutoShape 10" descr="Botón Aluminio con 2 Caras Reflejante">
          <a:extLst>
            <a:ext uri="{FF2B5EF4-FFF2-40B4-BE49-F238E27FC236}">
              <a16:creationId xmlns="" xmlns:a16="http://schemas.microsoft.com/office/drawing/2014/main" id="{00000000-0008-0000-0000-0000EE080000}"/>
            </a:ext>
          </a:extLst>
        </xdr:cNvPr>
        <xdr:cNvSpPr>
          <a:spLocks noChangeAspect="1" noChangeArrowheads="1"/>
        </xdr:cNvSpPr>
      </xdr:nvSpPr>
      <xdr:spPr bwMode="auto">
        <a:xfrm>
          <a:off x="6554932" y="2226165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35207"/>
    <xdr:sp macro="" textlink="">
      <xdr:nvSpPr>
        <xdr:cNvPr id="2287" name="AutoShape 11" descr="Botón Aluminio con 2 Caras Reflejante">
          <a:extLst>
            <a:ext uri="{FF2B5EF4-FFF2-40B4-BE49-F238E27FC236}">
              <a16:creationId xmlns="" xmlns:a16="http://schemas.microsoft.com/office/drawing/2014/main" id="{00000000-0008-0000-0000-0000EF080000}"/>
            </a:ext>
          </a:extLst>
        </xdr:cNvPr>
        <xdr:cNvSpPr>
          <a:spLocks noChangeAspect="1" noChangeArrowheads="1"/>
        </xdr:cNvSpPr>
      </xdr:nvSpPr>
      <xdr:spPr bwMode="auto">
        <a:xfrm>
          <a:off x="6554932" y="2226165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35207"/>
    <xdr:sp macro="" textlink="">
      <xdr:nvSpPr>
        <xdr:cNvPr id="2288" name="AutoShape 13" descr="Botón Aluminio con 2 Caras Reflejante">
          <a:extLst>
            <a:ext uri="{FF2B5EF4-FFF2-40B4-BE49-F238E27FC236}">
              <a16:creationId xmlns="" xmlns:a16="http://schemas.microsoft.com/office/drawing/2014/main" id="{00000000-0008-0000-0000-0000F0080000}"/>
            </a:ext>
          </a:extLst>
        </xdr:cNvPr>
        <xdr:cNvSpPr>
          <a:spLocks noChangeAspect="1" noChangeArrowheads="1"/>
        </xdr:cNvSpPr>
      </xdr:nvSpPr>
      <xdr:spPr bwMode="auto">
        <a:xfrm>
          <a:off x="6554932" y="2226165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632"/>
    <xdr:sp macro="" textlink="">
      <xdr:nvSpPr>
        <xdr:cNvPr id="2289" name="AutoShape 7" descr="Botón Aluminio con 2 Caras Reflejante">
          <a:extLst>
            <a:ext uri="{FF2B5EF4-FFF2-40B4-BE49-F238E27FC236}">
              <a16:creationId xmlns="" xmlns:a16="http://schemas.microsoft.com/office/drawing/2014/main" id="{00000000-0008-0000-0000-0000F1080000}"/>
            </a:ext>
          </a:extLst>
        </xdr:cNvPr>
        <xdr:cNvSpPr>
          <a:spLocks noChangeAspect="1" noChangeArrowheads="1"/>
        </xdr:cNvSpPr>
      </xdr:nvSpPr>
      <xdr:spPr bwMode="auto">
        <a:xfrm>
          <a:off x="6554932" y="2226165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632"/>
    <xdr:sp macro="" textlink="">
      <xdr:nvSpPr>
        <xdr:cNvPr id="2290" name="AutoShape 8" descr="Botón Aluminio con 2 Caras Reflejante">
          <a:extLst>
            <a:ext uri="{FF2B5EF4-FFF2-40B4-BE49-F238E27FC236}">
              <a16:creationId xmlns="" xmlns:a16="http://schemas.microsoft.com/office/drawing/2014/main" id="{00000000-0008-0000-0000-0000F2080000}"/>
            </a:ext>
          </a:extLst>
        </xdr:cNvPr>
        <xdr:cNvSpPr>
          <a:spLocks noChangeAspect="1" noChangeArrowheads="1"/>
        </xdr:cNvSpPr>
      </xdr:nvSpPr>
      <xdr:spPr bwMode="auto">
        <a:xfrm>
          <a:off x="6554932" y="2226165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632"/>
    <xdr:sp macro="" textlink="">
      <xdr:nvSpPr>
        <xdr:cNvPr id="2291" name="AutoShape 9" descr="Botón Aluminio con 2 Caras Reflejante">
          <a:extLst>
            <a:ext uri="{FF2B5EF4-FFF2-40B4-BE49-F238E27FC236}">
              <a16:creationId xmlns="" xmlns:a16="http://schemas.microsoft.com/office/drawing/2014/main" id="{00000000-0008-0000-0000-0000F3080000}"/>
            </a:ext>
          </a:extLst>
        </xdr:cNvPr>
        <xdr:cNvSpPr>
          <a:spLocks noChangeAspect="1" noChangeArrowheads="1"/>
        </xdr:cNvSpPr>
      </xdr:nvSpPr>
      <xdr:spPr bwMode="auto">
        <a:xfrm>
          <a:off x="6554932" y="2226165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632"/>
    <xdr:sp macro="" textlink="">
      <xdr:nvSpPr>
        <xdr:cNvPr id="2292" name="AutoShape 10" descr="Botón Aluminio con 2 Caras Reflejante">
          <a:extLst>
            <a:ext uri="{FF2B5EF4-FFF2-40B4-BE49-F238E27FC236}">
              <a16:creationId xmlns="" xmlns:a16="http://schemas.microsoft.com/office/drawing/2014/main" id="{00000000-0008-0000-0000-0000F4080000}"/>
            </a:ext>
          </a:extLst>
        </xdr:cNvPr>
        <xdr:cNvSpPr>
          <a:spLocks noChangeAspect="1" noChangeArrowheads="1"/>
        </xdr:cNvSpPr>
      </xdr:nvSpPr>
      <xdr:spPr bwMode="auto">
        <a:xfrm>
          <a:off x="6554932" y="2226165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632"/>
    <xdr:sp macro="" textlink="">
      <xdr:nvSpPr>
        <xdr:cNvPr id="2293" name="AutoShape 11" descr="Botón Aluminio con 2 Caras Reflejante">
          <a:extLst>
            <a:ext uri="{FF2B5EF4-FFF2-40B4-BE49-F238E27FC236}">
              <a16:creationId xmlns="" xmlns:a16="http://schemas.microsoft.com/office/drawing/2014/main" id="{00000000-0008-0000-0000-0000F5080000}"/>
            </a:ext>
          </a:extLst>
        </xdr:cNvPr>
        <xdr:cNvSpPr>
          <a:spLocks noChangeAspect="1" noChangeArrowheads="1"/>
        </xdr:cNvSpPr>
      </xdr:nvSpPr>
      <xdr:spPr bwMode="auto">
        <a:xfrm>
          <a:off x="6554932" y="2226165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632"/>
    <xdr:sp macro="" textlink="">
      <xdr:nvSpPr>
        <xdr:cNvPr id="2294" name="AutoShape 13" descr="Botón Aluminio con 2 Caras Reflejante">
          <a:extLst>
            <a:ext uri="{FF2B5EF4-FFF2-40B4-BE49-F238E27FC236}">
              <a16:creationId xmlns="" xmlns:a16="http://schemas.microsoft.com/office/drawing/2014/main" id="{00000000-0008-0000-0000-0000F6080000}"/>
            </a:ext>
          </a:extLst>
        </xdr:cNvPr>
        <xdr:cNvSpPr>
          <a:spLocks noChangeAspect="1" noChangeArrowheads="1"/>
        </xdr:cNvSpPr>
      </xdr:nvSpPr>
      <xdr:spPr bwMode="auto">
        <a:xfrm>
          <a:off x="6554932" y="2226165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35207"/>
    <xdr:sp macro="" textlink="">
      <xdr:nvSpPr>
        <xdr:cNvPr id="2295" name="AutoShape 7" descr="Botón Aluminio con 2 Caras Reflejante">
          <a:extLst>
            <a:ext uri="{FF2B5EF4-FFF2-40B4-BE49-F238E27FC236}">
              <a16:creationId xmlns="" xmlns:a16="http://schemas.microsoft.com/office/drawing/2014/main" id="{00000000-0008-0000-0000-0000F7080000}"/>
            </a:ext>
          </a:extLst>
        </xdr:cNvPr>
        <xdr:cNvSpPr>
          <a:spLocks noChangeAspect="1" noChangeArrowheads="1"/>
        </xdr:cNvSpPr>
      </xdr:nvSpPr>
      <xdr:spPr bwMode="auto">
        <a:xfrm>
          <a:off x="6554932" y="2226165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35207"/>
    <xdr:sp macro="" textlink="">
      <xdr:nvSpPr>
        <xdr:cNvPr id="2296" name="AutoShape 8" descr="Botón Aluminio con 2 Caras Reflejante">
          <a:extLst>
            <a:ext uri="{FF2B5EF4-FFF2-40B4-BE49-F238E27FC236}">
              <a16:creationId xmlns="" xmlns:a16="http://schemas.microsoft.com/office/drawing/2014/main" id="{00000000-0008-0000-0000-0000F8080000}"/>
            </a:ext>
          </a:extLst>
        </xdr:cNvPr>
        <xdr:cNvSpPr>
          <a:spLocks noChangeAspect="1" noChangeArrowheads="1"/>
        </xdr:cNvSpPr>
      </xdr:nvSpPr>
      <xdr:spPr bwMode="auto">
        <a:xfrm>
          <a:off x="6554932" y="2226165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35207"/>
    <xdr:sp macro="" textlink="">
      <xdr:nvSpPr>
        <xdr:cNvPr id="2297" name="AutoShape 9" descr="Botón Aluminio con 2 Caras Reflejante">
          <a:extLst>
            <a:ext uri="{FF2B5EF4-FFF2-40B4-BE49-F238E27FC236}">
              <a16:creationId xmlns="" xmlns:a16="http://schemas.microsoft.com/office/drawing/2014/main" id="{00000000-0008-0000-0000-0000F9080000}"/>
            </a:ext>
          </a:extLst>
        </xdr:cNvPr>
        <xdr:cNvSpPr>
          <a:spLocks noChangeAspect="1" noChangeArrowheads="1"/>
        </xdr:cNvSpPr>
      </xdr:nvSpPr>
      <xdr:spPr bwMode="auto">
        <a:xfrm>
          <a:off x="6554932" y="2226165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35207"/>
    <xdr:sp macro="" textlink="">
      <xdr:nvSpPr>
        <xdr:cNvPr id="2298" name="AutoShape 10" descr="Botón Aluminio con 2 Caras Reflejante">
          <a:extLst>
            <a:ext uri="{FF2B5EF4-FFF2-40B4-BE49-F238E27FC236}">
              <a16:creationId xmlns="" xmlns:a16="http://schemas.microsoft.com/office/drawing/2014/main" id="{00000000-0008-0000-0000-0000FA080000}"/>
            </a:ext>
          </a:extLst>
        </xdr:cNvPr>
        <xdr:cNvSpPr>
          <a:spLocks noChangeAspect="1" noChangeArrowheads="1"/>
        </xdr:cNvSpPr>
      </xdr:nvSpPr>
      <xdr:spPr bwMode="auto">
        <a:xfrm>
          <a:off x="6554932" y="2226165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35207"/>
    <xdr:sp macro="" textlink="">
      <xdr:nvSpPr>
        <xdr:cNvPr id="2299" name="AutoShape 11" descr="Botón Aluminio con 2 Caras Reflejante">
          <a:extLst>
            <a:ext uri="{FF2B5EF4-FFF2-40B4-BE49-F238E27FC236}">
              <a16:creationId xmlns="" xmlns:a16="http://schemas.microsoft.com/office/drawing/2014/main" id="{00000000-0008-0000-0000-0000FB080000}"/>
            </a:ext>
          </a:extLst>
        </xdr:cNvPr>
        <xdr:cNvSpPr>
          <a:spLocks noChangeAspect="1" noChangeArrowheads="1"/>
        </xdr:cNvSpPr>
      </xdr:nvSpPr>
      <xdr:spPr bwMode="auto">
        <a:xfrm>
          <a:off x="6554932" y="2226165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35207"/>
    <xdr:sp macro="" textlink="">
      <xdr:nvSpPr>
        <xdr:cNvPr id="2300" name="AutoShape 13" descr="Botón Aluminio con 2 Caras Reflejante">
          <a:extLst>
            <a:ext uri="{FF2B5EF4-FFF2-40B4-BE49-F238E27FC236}">
              <a16:creationId xmlns="" xmlns:a16="http://schemas.microsoft.com/office/drawing/2014/main" id="{00000000-0008-0000-0000-0000FC080000}"/>
            </a:ext>
          </a:extLst>
        </xdr:cNvPr>
        <xdr:cNvSpPr>
          <a:spLocks noChangeAspect="1" noChangeArrowheads="1"/>
        </xdr:cNvSpPr>
      </xdr:nvSpPr>
      <xdr:spPr bwMode="auto">
        <a:xfrm>
          <a:off x="6554932" y="2226165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632"/>
    <xdr:sp macro="" textlink="">
      <xdr:nvSpPr>
        <xdr:cNvPr id="2301" name="AutoShape 7" descr="Botón Aluminio con 2 Caras Reflejante">
          <a:extLst>
            <a:ext uri="{FF2B5EF4-FFF2-40B4-BE49-F238E27FC236}">
              <a16:creationId xmlns="" xmlns:a16="http://schemas.microsoft.com/office/drawing/2014/main" id="{00000000-0008-0000-0000-0000FD080000}"/>
            </a:ext>
          </a:extLst>
        </xdr:cNvPr>
        <xdr:cNvSpPr>
          <a:spLocks noChangeAspect="1" noChangeArrowheads="1"/>
        </xdr:cNvSpPr>
      </xdr:nvSpPr>
      <xdr:spPr bwMode="auto">
        <a:xfrm>
          <a:off x="6554932" y="2226165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632"/>
    <xdr:sp macro="" textlink="">
      <xdr:nvSpPr>
        <xdr:cNvPr id="2302" name="AutoShape 8" descr="Botón Aluminio con 2 Caras Reflejante">
          <a:extLst>
            <a:ext uri="{FF2B5EF4-FFF2-40B4-BE49-F238E27FC236}">
              <a16:creationId xmlns="" xmlns:a16="http://schemas.microsoft.com/office/drawing/2014/main" id="{00000000-0008-0000-0000-0000FE080000}"/>
            </a:ext>
          </a:extLst>
        </xdr:cNvPr>
        <xdr:cNvSpPr>
          <a:spLocks noChangeAspect="1" noChangeArrowheads="1"/>
        </xdr:cNvSpPr>
      </xdr:nvSpPr>
      <xdr:spPr bwMode="auto">
        <a:xfrm>
          <a:off x="6554932" y="2226165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632"/>
    <xdr:sp macro="" textlink="">
      <xdr:nvSpPr>
        <xdr:cNvPr id="2303" name="AutoShape 9" descr="Botón Aluminio con 2 Caras Reflejante">
          <a:extLst>
            <a:ext uri="{FF2B5EF4-FFF2-40B4-BE49-F238E27FC236}">
              <a16:creationId xmlns="" xmlns:a16="http://schemas.microsoft.com/office/drawing/2014/main" id="{00000000-0008-0000-0000-0000FF080000}"/>
            </a:ext>
          </a:extLst>
        </xdr:cNvPr>
        <xdr:cNvSpPr>
          <a:spLocks noChangeAspect="1" noChangeArrowheads="1"/>
        </xdr:cNvSpPr>
      </xdr:nvSpPr>
      <xdr:spPr bwMode="auto">
        <a:xfrm>
          <a:off x="6554932" y="2226165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632"/>
    <xdr:sp macro="" textlink="">
      <xdr:nvSpPr>
        <xdr:cNvPr id="2304" name="AutoShape 10" descr="Botón Aluminio con 2 Caras Reflejante">
          <a:extLst>
            <a:ext uri="{FF2B5EF4-FFF2-40B4-BE49-F238E27FC236}">
              <a16:creationId xmlns="" xmlns:a16="http://schemas.microsoft.com/office/drawing/2014/main" id="{00000000-0008-0000-0000-000000090000}"/>
            </a:ext>
          </a:extLst>
        </xdr:cNvPr>
        <xdr:cNvSpPr>
          <a:spLocks noChangeAspect="1" noChangeArrowheads="1"/>
        </xdr:cNvSpPr>
      </xdr:nvSpPr>
      <xdr:spPr bwMode="auto">
        <a:xfrm>
          <a:off x="6554932" y="2226165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632"/>
    <xdr:sp macro="" textlink="">
      <xdr:nvSpPr>
        <xdr:cNvPr id="2305" name="AutoShape 11" descr="Botón Aluminio con 2 Caras Reflejante">
          <a:extLst>
            <a:ext uri="{FF2B5EF4-FFF2-40B4-BE49-F238E27FC236}">
              <a16:creationId xmlns="" xmlns:a16="http://schemas.microsoft.com/office/drawing/2014/main" id="{00000000-0008-0000-0000-000001090000}"/>
            </a:ext>
          </a:extLst>
        </xdr:cNvPr>
        <xdr:cNvSpPr>
          <a:spLocks noChangeAspect="1" noChangeArrowheads="1"/>
        </xdr:cNvSpPr>
      </xdr:nvSpPr>
      <xdr:spPr bwMode="auto">
        <a:xfrm>
          <a:off x="6554932" y="2226165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632"/>
    <xdr:sp macro="" textlink="">
      <xdr:nvSpPr>
        <xdr:cNvPr id="2306" name="AutoShape 13" descr="Botón Aluminio con 2 Caras Reflejante">
          <a:extLst>
            <a:ext uri="{FF2B5EF4-FFF2-40B4-BE49-F238E27FC236}">
              <a16:creationId xmlns="" xmlns:a16="http://schemas.microsoft.com/office/drawing/2014/main" id="{00000000-0008-0000-0000-000002090000}"/>
            </a:ext>
          </a:extLst>
        </xdr:cNvPr>
        <xdr:cNvSpPr>
          <a:spLocks noChangeAspect="1" noChangeArrowheads="1"/>
        </xdr:cNvSpPr>
      </xdr:nvSpPr>
      <xdr:spPr bwMode="auto">
        <a:xfrm>
          <a:off x="6554932" y="2226165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3068"/>
    <xdr:sp macro="" textlink="">
      <xdr:nvSpPr>
        <xdr:cNvPr id="2384" name="AutoShape 7" descr="Botón Aluminio con 2 Caras Reflejante">
          <a:extLst>
            <a:ext uri="{FF2B5EF4-FFF2-40B4-BE49-F238E27FC236}">
              <a16:creationId xmlns="" xmlns:a16="http://schemas.microsoft.com/office/drawing/2014/main" id="{00000000-0008-0000-0000-000050090000}"/>
            </a:ext>
          </a:extLst>
        </xdr:cNvPr>
        <xdr:cNvSpPr>
          <a:spLocks noChangeAspect="1" noChangeArrowheads="1"/>
        </xdr:cNvSpPr>
      </xdr:nvSpPr>
      <xdr:spPr bwMode="auto">
        <a:xfrm>
          <a:off x="6554932" y="229292727"/>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3068"/>
    <xdr:sp macro="" textlink="">
      <xdr:nvSpPr>
        <xdr:cNvPr id="2385" name="AutoShape 8" descr="Botón Aluminio con 2 Caras Reflejante">
          <a:extLst>
            <a:ext uri="{FF2B5EF4-FFF2-40B4-BE49-F238E27FC236}">
              <a16:creationId xmlns="" xmlns:a16="http://schemas.microsoft.com/office/drawing/2014/main" id="{00000000-0008-0000-0000-000051090000}"/>
            </a:ext>
          </a:extLst>
        </xdr:cNvPr>
        <xdr:cNvSpPr>
          <a:spLocks noChangeAspect="1" noChangeArrowheads="1"/>
        </xdr:cNvSpPr>
      </xdr:nvSpPr>
      <xdr:spPr bwMode="auto">
        <a:xfrm>
          <a:off x="6554932" y="229292727"/>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3068"/>
    <xdr:sp macro="" textlink="">
      <xdr:nvSpPr>
        <xdr:cNvPr id="2386" name="AutoShape 9" descr="Botón Aluminio con 2 Caras Reflejante">
          <a:extLst>
            <a:ext uri="{FF2B5EF4-FFF2-40B4-BE49-F238E27FC236}">
              <a16:creationId xmlns="" xmlns:a16="http://schemas.microsoft.com/office/drawing/2014/main" id="{00000000-0008-0000-0000-000052090000}"/>
            </a:ext>
          </a:extLst>
        </xdr:cNvPr>
        <xdr:cNvSpPr>
          <a:spLocks noChangeAspect="1" noChangeArrowheads="1"/>
        </xdr:cNvSpPr>
      </xdr:nvSpPr>
      <xdr:spPr bwMode="auto">
        <a:xfrm>
          <a:off x="6554932" y="229292727"/>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3068"/>
    <xdr:sp macro="" textlink="">
      <xdr:nvSpPr>
        <xdr:cNvPr id="2387" name="AutoShape 10" descr="Botón Aluminio con 2 Caras Reflejante">
          <a:extLst>
            <a:ext uri="{FF2B5EF4-FFF2-40B4-BE49-F238E27FC236}">
              <a16:creationId xmlns="" xmlns:a16="http://schemas.microsoft.com/office/drawing/2014/main" id="{00000000-0008-0000-0000-000053090000}"/>
            </a:ext>
          </a:extLst>
        </xdr:cNvPr>
        <xdr:cNvSpPr>
          <a:spLocks noChangeAspect="1" noChangeArrowheads="1"/>
        </xdr:cNvSpPr>
      </xdr:nvSpPr>
      <xdr:spPr bwMode="auto">
        <a:xfrm>
          <a:off x="6554932" y="229292727"/>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3068"/>
    <xdr:sp macro="" textlink="">
      <xdr:nvSpPr>
        <xdr:cNvPr id="2388" name="AutoShape 11" descr="Botón Aluminio con 2 Caras Reflejante">
          <a:extLst>
            <a:ext uri="{FF2B5EF4-FFF2-40B4-BE49-F238E27FC236}">
              <a16:creationId xmlns="" xmlns:a16="http://schemas.microsoft.com/office/drawing/2014/main" id="{00000000-0008-0000-0000-000054090000}"/>
            </a:ext>
          </a:extLst>
        </xdr:cNvPr>
        <xdr:cNvSpPr>
          <a:spLocks noChangeAspect="1" noChangeArrowheads="1"/>
        </xdr:cNvSpPr>
      </xdr:nvSpPr>
      <xdr:spPr bwMode="auto">
        <a:xfrm>
          <a:off x="6554932" y="229292727"/>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3068"/>
    <xdr:sp macro="" textlink="">
      <xdr:nvSpPr>
        <xdr:cNvPr id="2389" name="AutoShape 13" descr="Botón Aluminio con 2 Caras Reflejante">
          <a:extLst>
            <a:ext uri="{FF2B5EF4-FFF2-40B4-BE49-F238E27FC236}">
              <a16:creationId xmlns="" xmlns:a16="http://schemas.microsoft.com/office/drawing/2014/main" id="{00000000-0008-0000-0000-000055090000}"/>
            </a:ext>
          </a:extLst>
        </xdr:cNvPr>
        <xdr:cNvSpPr>
          <a:spLocks noChangeAspect="1" noChangeArrowheads="1"/>
        </xdr:cNvSpPr>
      </xdr:nvSpPr>
      <xdr:spPr bwMode="auto">
        <a:xfrm>
          <a:off x="6554932" y="229292727"/>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390" name="AutoShape 7" descr="Botón Aluminio con 2 Caras Reflejante">
          <a:extLst>
            <a:ext uri="{FF2B5EF4-FFF2-40B4-BE49-F238E27FC236}">
              <a16:creationId xmlns="" xmlns:a16="http://schemas.microsoft.com/office/drawing/2014/main" id="{00000000-0008-0000-0000-000056090000}"/>
            </a:ext>
          </a:extLst>
        </xdr:cNvPr>
        <xdr:cNvSpPr>
          <a:spLocks noChangeAspect="1" noChangeArrowheads="1"/>
        </xdr:cNvSpPr>
      </xdr:nvSpPr>
      <xdr:spPr bwMode="auto">
        <a:xfrm>
          <a:off x="6554932" y="22929272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391" name="AutoShape 8" descr="Botón Aluminio con 2 Caras Reflejante">
          <a:extLst>
            <a:ext uri="{FF2B5EF4-FFF2-40B4-BE49-F238E27FC236}">
              <a16:creationId xmlns="" xmlns:a16="http://schemas.microsoft.com/office/drawing/2014/main" id="{00000000-0008-0000-0000-000057090000}"/>
            </a:ext>
          </a:extLst>
        </xdr:cNvPr>
        <xdr:cNvSpPr>
          <a:spLocks noChangeAspect="1" noChangeArrowheads="1"/>
        </xdr:cNvSpPr>
      </xdr:nvSpPr>
      <xdr:spPr bwMode="auto">
        <a:xfrm>
          <a:off x="6554932" y="22929272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392" name="AutoShape 9" descr="Botón Aluminio con 2 Caras Reflejante">
          <a:extLst>
            <a:ext uri="{FF2B5EF4-FFF2-40B4-BE49-F238E27FC236}">
              <a16:creationId xmlns="" xmlns:a16="http://schemas.microsoft.com/office/drawing/2014/main" id="{00000000-0008-0000-0000-000058090000}"/>
            </a:ext>
          </a:extLst>
        </xdr:cNvPr>
        <xdr:cNvSpPr>
          <a:spLocks noChangeAspect="1" noChangeArrowheads="1"/>
        </xdr:cNvSpPr>
      </xdr:nvSpPr>
      <xdr:spPr bwMode="auto">
        <a:xfrm>
          <a:off x="6554932" y="22929272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393" name="AutoShape 10" descr="Botón Aluminio con 2 Caras Reflejante">
          <a:extLst>
            <a:ext uri="{FF2B5EF4-FFF2-40B4-BE49-F238E27FC236}">
              <a16:creationId xmlns="" xmlns:a16="http://schemas.microsoft.com/office/drawing/2014/main" id="{00000000-0008-0000-0000-000059090000}"/>
            </a:ext>
          </a:extLst>
        </xdr:cNvPr>
        <xdr:cNvSpPr>
          <a:spLocks noChangeAspect="1" noChangeArrowheads="1"/>
        </xdr:cNvSpPr>
      </xdr:nvSpPr>
      <xdr:spPr bwMode="auto">
        <a:xfrm>
          <a:off x="6554932" y="22929272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394" name="AutoShape 11" descr="Botón Aluminio con 2 Caras Reflejante">
          <a:extLst>
            <a:ext uri="{FF2B5EF4-FFF2-40B4-BE49-F238E27FC236}">
              <a16:creationId xmlns="" xmlns:a16="http://schemas.microsoft.com/office/drawing/2014/main" id="{00000000-0008-0000-0000-00005A090000}"/>
            </a:ext>
          </a:extLst>
        </xdr:cNvPr>
        <xdr:cNvSpPr>
          <a:spLocks noChangeAspect="1" noChangeArrowheads="1"/>
        </xdr:cNvSpPr>
      </xdr:nvSpPr>
      <xdr:spPr bwMode="auto">
        <a:xfrm>
          <a:off x="6554932" y="22929272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395" name="AutoShape 13" descr="Botón Aluminio con 2 Caras Reflejante">
          <a:extLst>
            <a:ext uri="{FF2B5EF4-FFF2-40B4-BE49-F238E27FC236}">
              <a16:creationId xmlns="" xmlns:a16="http://schemas.microsoft.com/office/drawing/2014/main" id="{00000000-0008-0000-0000-00005B090000}"/>
            </a:ext>
          </a:extLst>
        </xdr:cNvPr>
        <xdr:cNvSpPr>
          <a:spLocks noChangeAspect="1" noChangeArrowheads="1"/>
        </xdr:cNvSpPr>
      </xdr:nvSpPr>
      <xdr:spPr bwMode="auto">
        <a:xfrm>
          <a:off x="6554932" y="22929272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3068"/>
    <xdr:sp macro="" textlink="">
      <xdr:nvSpPr>
        <xdr:cNvPr id="2396" name="AutoShape 7" descr="Botón Aluminio con 2 Caras Reflejante">
          <a:extLst>
            <a:ext uri="{FF2B5EF4-FFF2-40B4-BE49-F238E27FC236}">
              <a16:creationId xmlns="" xmlns:a16="http://schemas.microsoft.com/office/drawing/2014/main" id="{00000000-0008-0000-0000-00005C090000}"/>
            </a:ext>
          </a:extLst>
        </xdr:cNvPr>
        <xdr:cNvSpPr>
          <a:spLocks noChangeAspect="1" noChangeArrowheads="1"/>
        </xdr:cNvSpPr>
      </xdr:nvSpPr>
      <xdr:spPr bwMode="auto">
        <a:xfrm>
          <a:off x="6554932" y="229292727"/>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3068"/>
    <xdr:sp macro="" textlink="">
      <xdr:nvSpPr>
        <xdr:cNvPr id="2397" name="AutoShape 8" descr="Botón Aluminio con 2 Caras Reflejante">
          <a:extLst>
            <a:ext uri="{FF2B5EF4-FFF2-40B4-BE49-F238E27FC236}">
              <a16:creationId xmlns="" xmlns:a16="http://schemas.microsoft.com/office/drawing/2014/main" id="{00000000-0008-0000-0000-00005D090000}"/>
            </a:ext>
          </a:extLst>
        </xdr:cNvPr>
        <xdr:cNvSpPr>
          <a:spLocks noChangeAspect="1" noChangeArrowheads="1"/>
        </xdr:cNvSpPr>
      </xdr:nvSpPr>
      <xdr:spPr bwMode="auto">
        <a:xfrm>
          <a:off x="6554932" y="229292727"/>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3068"/>
    <xdr:sp macro="" textlink="">
      <xdr:nvSpPr>
        <xdr:cNvPr id="2398" name="AutoShape 9" descr="Botón Aluminio con 2 Caras Reflejante">
          <a:extLst>
            <a:ext uri="{FF2B5EF4-FFF2-40B4-BE49-F238E27FC236}">
              <a16:creationId xmlns="" xmlns:a16="http://schemas.microsoft.com/office/drawing/2014/main" id="{00000000-0008-0000-0000-00005E090000}"/>
            </a:ext>
          </a:extLst>
        </xdr:cNvPr>
        <xdr:cNvSpPr>
          <a:spLocks noChangeAspect="1" noChangeArrowheads="1"/>
        </xdr:cNvSpPr>
      </xdr:nvSpPr>
      <xdr:spPr bwMode="auto">
        <a:xfrm>
          <a:off x="6554932" y="229292727"/>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3068"/>
    <xdr:sp macro="" textlink="">
      <xdr:nvSpPr>
        <xdr:cNvPr id="2399" name="AutoShape 10" descr="Botón Aluminio con 2 Caras Reflejante">
          <a:extLst>
            <a:ext uri="{FF2B5EF4-FFF2-40B4-BE49-F238E27FC236}">
              <a16:creationId xmlns="" xmlns:a16="http://schemas.microsoft.com/office/drawing/2014/main" id="{00000000-0008-0000-0000-00005F090000}"/>
            </a:ext>
          </a:extLst>
        </xdr:cNvPr>
        <xdr:cNvSpPr>
          <a:spLocks noChangeAspect="1" noChangeArrowheads="1"/>
        </xdr:cNvSpPr>
      </xdr:nvSpPr>
      <xdr:spPr bwMode="auto">
        <a:xfrm>
          <a:off x="6554932" y="229292727"/>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3068"/>
    <xdr:sp macro="" textlink="">
      <xdr:nvSpPr>
        <xdr:cNvPr id="2400" name="AutoShape 11" descr="Botón Aluminio con 2 Caras Reflejante">
          <a:extLst>
            <a:ext uri="{FF2B5EF4-FFF2-40B4-BE49-F238E27FC236}">
              <a16:creationId xmlns="" xmlns:a16="http://schemas.microsoft.com/office/drawing/2014/main" id="{00000000-0008-0000-0000-000060090000}"/>
            </a:ext>
          </a:extLst>
        </xdr:cNvPr>
        <xdr:cNvSpPr>
          <a:spLocks noChangeAspect="1" noChangeArrowheads="1"/>
        </xdr:cNvSpPr>
      </xdr:nvSpPr>
      <xdr:spPr bwMode="auto">
        <a:xfrm>
          <a:off x="6554932" y="229292727"/>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3068"/>
    <xdr:sp macro="" textlink="">
      <xdr:nvSpPr>
        <xdr:cNvPr id="2401" name="AutoShape 13" descr="Botón Aluminio con 2 Caras Reflejante">
          <a:extLst>
            <a:ext uri="{FF2B5EF4-FFF2-40B4-BE49-F238E27FC236}">
              <a16:creationId xmlns="" xmlns:a16="http://schemas.microsoft.com/office/drawing/2014/main" id="{00000000-0008-0000-0000-000061090000}"/>
            </a:ext>
          </a:extLst>
        </xdr:cNvPr>
        <xdr:cNvSpPr>
          <a:spLocks noChangeAspect="1" noChangeArrowheads="1"/>
        </xdr:cNvSpPr>
      </xdr:nvSpPr>
      <xdr:spPr bwMode="auto">
        <a:xfrm>
          <a:off x="6554932" y="229292727"/>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402" name="AutoShape 7" descr="Botón Aluminio con 2 Caras Reflejante">
          <a:extLst>
            <a:ext uri="{FF2B5EF4-FFF2-40B4-BE49-F238E27FC236}">
              <a16:creationId xmlns="" xmlns:a16="http://schemas.microsoft.com/office/drawing/2014/main" id="{00000000-0008-0000-0000-000062090000}"/>
            </a:ext>
          </a:extLst>
        </xdr:cNvPr>
        <xdr:cNvSpPr>
          <a:spLocks noChangeAspect="1" noChangeArrowheads="1"/>
        </xdr:cNvSpPr>
      </xdr:nvSpPr>
      <xdr:spPr bwMode="auto">
        <a:xfrm>
          <a:off x="6554932" y="22929272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403" name="AutoShape 8" descr="Botón Aluminio con 2 Caras Reflejante">
          <a:extLst>
            <a:ext uri="{FF2B5EF4-FFF2-40B4-BE49-F238E27FC236}">
              <a16:creationId xmlns="" xmlns:a16="http://schemas.microsoft.com/office/drawing/2014/main" id="{00000000-0008-0000-0000-000063090000}"/>
            </a:ext>
          </a:extLst>
        </xdr:cNvPr>
        <xdr:cNvSpPr>
          <a:spLocks noChangeAspect="1" noChangeArrowheads="1"/>
        </xdr:cNvSpPr>
      </xdr:nvSpPr>
      <xdr:spPr bwMode="auto">
        <a:xfrm>
          <a:off x="6554932" y="22929272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404" name="AutoShape 9" descr="Botón Aluminio con 2 Caras Reflejante">
          <a:extLst>
            <a:ext uri="{FF2B5EF4-FFF2-40B4-BE49-F238E27FC236}">
              <a16:creationId xmlns="" xmlns:a16="http://schemas.microsoft.com/office/drawing/2014/main" id="{00000000-0008-0000-0000-000064090000}"/>
            </a:ext>
          </a:extLst>
        </xdr:cNvPr>
        <xdr:cNvSpPr>
          <a:spLocks noChangeAspect="1" noChangeArrowheads="1"/>
        </xdr:cNvSpPr>
      </xdr:nvSpPr>
      <xdr:spPr bwMode="auto">
        <a:xfrm>
          <a:off x="6554932" y="22929272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405" name="AutoShape 10" descr="Botón Aluminio con 2 Caras Reflejante">
          <a:extLst>
            <a:ext uri="{FF2B5EF4-FFF2-40B4-BE49-F238E27FC236}">
              <a16:creationId xmlns="" xmlns:a16="http://schemas.microsoft.com/office/drawing/2014/main" id="{00000000-0008-0000-0000-000065090000}"/>
            </a:ext>
          </a:extLst>
        </xdr:cNvPr>
        <xdr:cNvSpPr>
          <a:spLocks noChangeAspect="1" noChangeArrowheads="1"/>
        </xdr:cNvSpPr>
      </xdr:nvSpPr>
      <xdr:spPr bwMode="auto">
        <a:xfrm>
          <a:off x="6554932" y="22929272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406" name="AutoShape 11" descr="Botón Aluminio con 2 Caras Reflejante">
          <a:extLst>
            <a:ext uri="{FF2B5EF4-FFF2-40B4-BE49-F238E27FC236}">
              <a16:creationId xmlns="" xmlns:a16="http://schemas.microsoft.com/office/drawing/2014/main" id="{00000000-0008-0000-0000-000066090000}"/>
            </a:ext>
          </a:extLst>
        </xdr:cNvPr>
        <xdr:cNvSpPr>
          <a:spLocks noChangeAspect="1" noChangeArrowheads="1"/>
        </xdr:cNvSpPr>
      </xdr:nvSpPr>
      <xdr:spPr bwMode="auto">
        <a:xfrm>
          <a:off x="6554932" y="22929272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407" name="AutoShape 13" descr="Botón Aluminio con 2 Caras Reflejante">
          <a:extLst>
            <a:ext uri="{FF2B5EF4-FFF2-40B4-BE49-F238E27FC236}">
              <a16:creationId xmlns="" xmlns:a16="http://schemas.microsoft.com/office/drawing/2014/main" id="{00000000-0008-0000-0000-000067090000}"/>
            </a:ext>
          </a:extLst>
        </xdr:cNvPr>
        <xdr:cNvSpPr>
          <a:spLocks noChangeAspect="1" noChangeArrowheads="1"/>
        </xdr:cNvSpPr>
      </xdr:nvSpPr>
      <xdr:spPr bwMode="auto">
        <a:xfrm>
          <a:off x="6554932" y="22929272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239"/>
    <xdr:sp macro="" textlink="">
      <xdr:nvSpPr>
        <xdr:cNvPr id="2408" name="AutoShape 7" descr="Botón Aluminio con 2 Caras Reflejante">
          <a:extLst>
            <a:ext uri="{FF2B5EF4-FFF2-40B4-BE49-F238E27FC236}">
              <a16:creationId xmlns="" xmlns:a16="http://schemas.microsoft.com/office/drawing/2014/main" id="{00000000-0008-0000-0000-000068090000}"/>
            </a:ext>
          </a:extLst>
        </xdr:cNvPr>
        <xdr:cNvSpPr>
          <a:spLocks noChangeAspect="1" noChangeArrowheads="1"/>
        </xdr:cNvSpPr>
      </xdr:nvSpPr>
      <xdr:spPr bwMode="auto">
        <a:xfrm>
          <a:off x="6554932" y="229292727"/>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239"/>
    <xdr:sp macro="" textlink="">
      <xdr:nvSpPr>
        <xdr:cNvPr id="2409" name="AutoShape 8" descr="Botón Aluminio con 2 Caras Reflejante">
          <a:extLst>
            <a:ext uri="{FF2B5EF4-FFF2-40B4-BE49-F238E27FC236}">
              <a16:creationId xmlns="" xmlns:a16="http://schemas.microsoft.com/office/drawing/2014/main" id="{00000000-0008-0000-0000-000069090000}"/>
            </a:ext>
          </a:extLst>
        </xdr:cNvPr>
        <xdr:cNvSpPr>
          <a:spLocks noChangeAspect="1" noChangeArrowheads="1"/>
        </xdr:cNvSpPr>
      </xdr:nvSpPr>
      <xdr:spPr bwMode="auto">
        <a:xfrm>
          <a:off x="6554932" y="229292727"/>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239"/>
    <xdr:sp macro="" textlink="">
      <xdr:nvSpPr>
        <xdr:cNvPr id="2410" name="AutoShape 9" descr="Botón Aluminio con 2 Caras Reflejante">
          <a:extLst>
            <a:ext uri="{FF2B5EF4-FFF2-40B4-BE49-F238E27FC236}">
              <a16:creationId xmlns="" xmlns:a16="http://schemas.microsoft.com/office/drawing/2014/main" id="{00000000-0008-0000-0000-00006A090000}"/>
            </a:ext>
          </a:extLst>
        </xdr:cNvPr>
        <xdr:cNvSpPr>
          <a:spLocks noChangeAspect="1" noChangeArrowheads="1"/>
        </xdr:cNvSpPr>
      </xdr:nvSpPr>
      <xdr:spPr bwMode="auto">
        <a:xfrm>
          <a:off x="6554932" y="229292727"/>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1306"/>
    <xdr:sp macro="" textlink="">
      <xdr:nvSpPr>
        <xdr:cNvPr id="2411" name="AutoShape 10" descr="Botón Aluminio con 2 Caras Reflejante">
          <a:extLst>
            <a:ext uri="{FF2B5EF4-FFF2-40B4-BE49-F238E27FC236}">
              <a16:creationId xmlns="" xmlns:a16="http://schemas.microsoft.com/office/drawing/2014/main" id="{00000000-0008-0000-0000-00006B090000}"/>
            </a:ext>
          </a:extLst>
        </xdr:cNvPr>
        <xdr:cNvSpPr>
          <a:spLocks noChangeAspect="1" noChangeArrowheads="1"/>
        </xdr:cNvSpPr>
      </xdr:nvSpPr>
      <xdr:spPr bwMode="auto">
        <a:xfrm>
          <a:off x="6554932" y="229292727"/>
          <a:ext cx="304800" cy="301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243522"/>
    <xdr:sp macro="" textlink="">
      <xdr:nvSpPr>
        <xdr:cNvPr id="2412" name="AutoShape 11" descr="Botón Aluminio con 2 Caras Reflejante">
          <a:extLst>
            <a:ext uri="{FF2B5EF4-FFF2-40B4-BE49-F238E27FC236}">
              <a16:creationId xmlns="" xmlns:a16="http://schemas.microsoft.com/office/drawing/2014/main" id="{00000000-0008-0000-0000-00006C090000}"/>
            </a:ext>
          </a:extLst>
        </xdr:cNvPr>
        <xdr:cNvSpPr>
          <a:spLocks noChangeAspect="1" noChangeArrowheads="1"/>
        </xdr:cNvSpPr>
      </xdr:nvSpPr>
      <xdr:spPr bwMode="auto">
        <a:xfrm>
          <a:off x="6554932" y="229292727"/>
          <a:ext cx="304800" cy="2435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264"/>
    <xdr:sp macro="" textlink="">
      <xdr:nvSpPr>
        <xdr:cNvPr id="2413" name="AutoShape 7" descr="Botón Aluminio con 2 Caras Reflejante">
          <a:extLst>
            <a:ext uri="{FF2B5EF4-FFF2-40B4-BE49-F238E27FC236}">
              <a16:creationId xmlns="" xmlns:a16="http://schemas.microsoft.com/office/drawing/2014/main" id="{00000000-0008-0000-0000-00006D090000}"/>
            </a:ext>
          </a:extLst>
        </xdr:cNvPr>
        <xdr:cNvSpPr>
          <a:spLocks noChangeAspect="1" noChangeArrowheads="1"/>
        </xdr:cNvSpPr>
      </xdr:nvSpPr>
      <xdr:spPr bwMode="auto">
        <a:xfrm>
          <a:off x="6554932" y="229292727"/>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264"/>
    <xdr:sp macro="" textlink="">
      <xdr:nvSpPr>
        <xdr:cNvPr id="2414" name="AutoShape 8" descr="Botón Aluminio con 2 Caras Reflejante">
          <a:extLst>
            <a:ext uri="{FF2B5EF4-FFF2-40B4-BE49-F238E27FC236}">
              <a16:creationId xmlns="" xmlns:a16="http://schemas.microsoft.com/office/drawing/2014/main" id="{00000000-0008-0000-0000-00006E090000}"/>
            </a:ext>
          </a:extLst>
        </xdr:cNvPr>
        <xdr:cNvSpPr>
          <a:spLocks noChangeAspect="1" noChangeArrowheads="1"/>
        </xdr:cNvSpPr>
      </xdr:nvSpPr>
      <xdr:spPr bwMode="auto">
        <a:xfrm>
          <a:off x="6554932" y="229292727"/>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264"/>
    <xdr:sp macro="" textlink="">
      <xdr:nvSpPr>
        <xdr:cNvPr id="2415" name="AutoShape 9" descr="Botón Aluminio con 2 Caras Reflejante">
          <a:extLst>
            <a:ext uri="{FF2B5EF4-FFF2-40B4-BE49-F238E27FC236}">
              <a16:creationId xmlns="" xmlns:a16="http://schemas.microsoft.com/office/drawing/2014/main" id="{00000000-0008-0000-0000-00006F090000}"/>
            </a:ext>
          </a:extLst>
        </xdr:cNvPr>
        <xdr:cNvSpPr>
          <a:spLocks noChangeAspect="1" noChangeArrowheads="1"/>
        </xdr:cNvSpPr>
      </xdr:nvSpPr>
      <xdr:spPr bwMode="auto">
        <a:xfrm>
          <a:off x="6554932" y="229292727"/>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264"/>
    <xdr:sp macro="" textlink="">
      <xdr:nvSpPr>
        <xdr:cNvPr id="2416" name="AutoShape 10" descr="Botón Aluminio con 2 Caras Reflejante">
          <a:extLst>
            <a:ext uri="{FF2B5EF4-FFF2-40B4-BE49-F238E27FC236}">
              <a16:creationId xmlns="" xmlns:a16="http://schemas.microsoft.com/office/drawing/2014/main" id="{00000000-0008-0000-0000-000070090000}"/>
            </a:ext>
          </a:extLst>
        </xdr:cNvPr>
        <xdr:cNvSpPr>
          <a:spLocks noChangeAspect="1" noChangeArrowheads="1"/>
        </xdr:cNvSpPr>
      </xdr:nvSpPr>
      <xdr:spPr bwMode="auto">
        <a:xfrm>
          <a:off x="6554932" y="229292727"/>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264"/>
    <xdr:sp macro="" textlink="">
      <xdr:nvSpPr>
        <xdr:cNvPr id="2417" name="AutoShape 11" descr="Botón Aluminio con 2 Caras Reflejante">
          <a:extLst>
            <a:ext uri="{FF2B5EF4-FFF2-40B4-BE49-F238E27FC236}">
              <a16:creationId xmlns="" xmlns:a16="http://schemas.microsoft.com/office/drawing/2014/main" id="{00000000-0008-0000-0000-000071090000}"/>
            </a:ext>
          </a:extLst>
        </xdr:cNvPr>
        <xdr:cNvSpPr>
          <a:spLocks noChangeAspect="1" noChangeArrowheads="1"/>
        </xdr:cNvSpPr>
      </xdr:nvSpPr>
      <xdr:spPr bwMode="auto">
        <a:xfrm>
          <a:off x="6554932" y="229292727"/>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264"/>
    <xdr:sp macro="" textlink="">
      <xdr:nvSpPr>
        <xdr:cNvPr id="2418" name="AutoShape 13" descr="Botón Aluminio con 2 Caras Reflejante">
          <a:extLst>
            <a:ext uri="{FF2B5EF4-FFF2-40B4-BE49-F238E27FC236}">
              <a16:creationId xmlns="" xmlns:a16="http://schemas.microsoft.com/office/drawing/2014/main" id="{00000000-0008-0000-0000-000072090000}"/>
            </a:ext>
          </a:extLst>
        </xdr:cNvPr>
        <xdr:cNvSpPr>
          <a:spLocks noChangeAspect="1" noChangeArrowheads="1"/>
        </xdr:cNvSpPr>
      </xdr:nvSpPr>
      <xdr:spPr bwMode="auto">
        <a:xfrm>
          <a:off x="6554932" y="229292727"/>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798"/>
    <xdr:sp macro="" textlink="">
      <xdr:nvSpPr>
        <xdr:cNvPr id="2419" name="AutoShape 7" descr="Botón Aluminio con 2 Caras Reflejante">
          <a:extLst>
            <a:ext uri="{FF2B5EF4-FFF2-40B4-BE49-F238E27FC236}">
              <a16:creationId xmlns="" xmlns:a16="http://schemas.microsoft.com/office/drawing/2014/main" id="{00000000-0008-0000-0000-000073090000}"/>
            </a:ext>
          </a:extLst>
        </xdr:cNvPr>
        <xdr:cNvSpPr>
          <a:spLocks noChangeAspect="1" noChangeArrowheads="1"/>
        </xdr:cNvSpPr>
      </xdr:nvSpPr>
      <xdr:spPr bwMode="auto">
        <a:xfrm>
          <a:off x="6554932" y="229292727"/>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798"/>
    <xdr:sp macro="" textlink="">
      <xdr:nvSpPr>
        <xdr:cNvPr id="2420" name="AutoShape 8" descr="Botón Aluminio con 2 Caras Reflejante">
          <a:extLst>
            <a:ext uri="{FF2B5EF4-FFF2-40B4-BE49-F238E27FC236}">
              <a16:creationId xmlns="" xmlns:a16="http://schemas.microsoft.com/office/drawing/2014/main" id="{00000000-0008-0000-0000-000074090000}"/>
            </a:ext>
          </a:extLst>
        </xdr:cNvPr>
        <xdr:cNvSpPr>
          <a:spLocks noChangeAspect="1" noChangeArrowheads="1"/>
        </xdr:cNvSpPr>
      </xdr:nvSpPr>
      <xdr:spPr bwMode="auto">
        <a:xfrm>
          <a:off x="6554932" y="229292727"/>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798"/>
    <xdr:sp macro="" textlink="">
      <xdr:nvSpPr>
        <xdr:cNvPr id="2421" name="AutoShape 9" descr="Botón Aluminio con 2 Caras Reflejante">
          <a:extLst>
            <a:ext uri="{FF2B5EF4-FFF2-40B4-BE49-F238E27FC236}">
              <a16:creationId xmlns="" xmlns:a16="http://schemas.microsoft.com/office/drawing/2014/main" id="{00000000-0008-0000-0000-000075090000}"/>
            </a:ext>
          </a:extLst>
        </xdr:cNvPr>
        <xdr:cNvSpPr>
          <a:spLocks noChangeAspect="1" noChangeArrowheads="1"/>
        </xdr:cNvSpPr>
      </xdr:nvSpPr>
      <xdr:spPr bwMode="auto">
        <a:xfrm>
          <a:off x="6554932" y="229292727"/>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798"/>
    <xdr:sp macro="" textlink="">
      <xdr:nvSpPr>
        <xdr:cNvPr id="2422" name="AutoShape 10" descr="Botón Aluminio con 2 Caras Reflejante">
          <a:extLst>
            <a:ext uri="{FF2B5EF4-FFF2-40B4-BE49-F238E27FC236}">
              <a16:creationId xmlns="" xmlns:a16="http://schemas.microsoft.com/office/drawing/2014/main" id="{00000000-0008-0000-0000-000076090000}"/>
            </a:ext>
          </a:extLst>
        </xdr:cNvPr>
        <xdr:cNvSpPr>
          <a:spLocks noChangeAspect="1" noChangeArrowheads="1"/>
        </xdr:cNvSpPr>
      </xdr:nvSpPr>
      <xdr:spPr bwMode="auto">
        <a:xfrm>
          <a:off x="6554932" y="229292727"/>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798"/>
    <xdr:sp macro="" textlink="">
      <xdr:nvSpPr>
        <xdr:cNvPr id="2423" name="AutoShape 11" descr="Botón Aluminio con 2 Caras Reflejante">
          <a:extLst>
            <a:ext uri="{FF2B5EF4-FFF2-40B4-BE49-F238E27FC236}">
              <a16:creationId xmlns="" xmlns:a16="http://schemas.microsoft.com/office/drawing/2014/main" id="{00000000-0008-0000-0000-000077090000}"/>
            </a:ext>
          </a:extLst>
        </xdr:cNvPr>
        <xdr:cNvSpPr>
          <a:spLocks noChangeAspect="1" noChangeArrowheads="1"/>
        </xdr:cNvSpPr>
      </xdr:nvSpPr>
      <xdr:spPr bwMode="auto">
        <a:xfrm>
          <a:off x="6554932" y="229292727"/>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798"/>
    <xdr:sp macro="" textlink="">
      <xdr:nvSpPr>
        <xdr:cNvPr id="2424" name="AutoShape 13" descr="Botón Aluminio con 2 Caras Reflejante">
          <a:extLst>
            <a:ext uri="{FF2B5EF4-FFF2-40B4-BE49-F238E27FC236}">
              <a16:creationId xmlns="" xmlns:a16="http://schemas.microsoft.com/office/drawing/2014/main" id="{00000000-0008-0000-0000-000078090000}"/>
            </a:ext>
          </a:extLst>
        </xdr:cNvPr>
        <xdr:cNvSpPr>
          <a:spLocks noChangeAspect="1" noChangeArrowheads="1"/>
        </xdr:cNvSpPr>
      </xdr:nvSpPr>
      <xdr:spPr bwMode="auto">
        <a:xfrm>
          <a:off x="6554932" y="229292727"/>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798"/>
    <xdr:sp macro="" textlink="">
      <xdr:nvSpPr>
        <xdr:cNvPr id="2425" name="AutoShape 7" descr="Botón Aluminio con 2 Caras Reflejante">
          <a:extLst>
            <a:ext uri="{FF2B5EF4-FFF2-40B4-BE49-F238E27FC236}">
              <a16:creationId xmlns="" xmlns:a16="http://schemas.microsoft.com/office/drawing/2014/main" id="{00000000-0008-0000-0000-000079090000}"/>
            </a:ext>
          </a:extLst>
        </xdr:cNvPr>
        <xdr:cNvSpPr>
          <a:spLocks noChangeAspect="1" noChangeArrowheads="1"/>
        </xdr:cNvSpPr>
      </xdr:nvSpPr>
      <xdr:spPr bwMode="auto">
        <a:xfrm>
          <a:off x="6554932" y="229292727"/>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798"/>
    <xdr:sp macro="" textlink="">
      <xdr:nvSpPr>
        <xdr:cNvPr id="2426" name="AutoShape 8" descr="Botón Aluminio con 2 Caras Reflejante">
          <a:extLst>
            <a:ext uri="{FF2B5EF4-FFF2-40B4-BE49-F238E27FC236}">
              <a16:creationId xmlns="" xmlns:a16="http://schemas.microsoft.com/office/drawing/2014/main" id="{00000000-0008-0000-0000-00007A090000}"/>
            </a:ext>
          </a:extLst>
        </xdr:cNvPr>
        <xdr:cNvSpPr>
          <a:spLocks noChangeAspect="1" noChangeArrowheads="1"/>
        </xdr:cNvSpPr>
      </xdr:nvSpPr>
      <xdr:spPr bwMode="auto">
        <a:xfrm>
          <a:off x="6554932" y="229292727"/>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798"/>
    <xdr:sp macro="" textlink="">
      <xdr:nvSpPr>
        <xdr:cNvPr id="2427" name="AutoShape 9" descr="Botón Aluminio con 2 Caras Reflejante">
          <a:extLst>
            <a:ext uri="{FF2B5EF4-FFF2-40B4-BE49-F238E27FC236}">
              <a16:creationId xmlns="" xmlns:a16="http://schemas.microsoft.com/office/drawing/2014/main" id="{00000000-0008-0000-0000-00007B090000}"/>
            </a:ext>
          </a:extLst>
        </xdr:cNvPr>
        <xdr:cNvSpPr>
          <a:spLocks noChangeAspect="1" noChangeArrowheads="1"/>
        </xdr:cNvSpPr>
      </xdr:nvSpPr>
      <xdr:spPr bwMode="auto">
        <a:xfrm>
          <a:off x="6554932" y="229292727"/>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798"/>
    <xdr:sp macro="" textlink="">
      <xdr:nvSpPr>
        <xdr:cNvPr id="2428" name="AutoShape 10" descr="Botón Aluminio con 2 Caras Reflejante">
          <a:extLst>
            <a:ext uri="{FF2B5EF4-FFF2-40B4-BE49-F238E27FC236}">
              <a16:creationId xmlns="" xmlns:a16="http://schemas.microsoft.com/office/drawing/2014/main" id="{00000000-0008-0000-0000-00007C090000}"/>
            </a:ext>
          </a:extLst>
        </xdr:cNvPr>
        <xdr:cNvSpPr>
          <a:spLocks noChangeAspect="1" noChangeArrowheads="1"/>
        </xdr:cNvSpPr>
      </xdr:nvSpPr>
      <xdr:spPr bwMode="auto">
        <a:xfrm>
          <a:off x="6554932" y="229292727"/>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798"/>
    <xdr:sp macro="" textlink="">
      <xdr:nvSpPr>
        <xdr:cNvPr id="2429" name="AutoShape 11" descr="Botón Aluminio con 2 Caras Reflejante">
          <a:extLst>
            <a:ext uri="{FF2B5EF4-FFF2-40B4-BE49-F238E27FC236}">
              <a16:creationId xmlns="" xmlns:a16="http://schemas.microsoft.com/office/drawing/2014/main" id="{00000000-0008-0000-0000-00007D090000}"/>
            </a:ext>
          </a:extLst>
        </xdr:cNvPr>
        <xdr:cNvSpPr>
          <a:spLocks noChangeAspect="1" noChangeArrowheads="1"/>
        </xdr:cNvSpPr>
      </xdr:nvSpPr>
      <xdr:spPr bwMode="auto">
        <a:xfrm>
          <a:off x="6554932" y="229292727"/>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798"/>
    <xdr:sp macro="" textlink="">
      <xdr:nvSpPr>
        <xdr:cNvPr id="2430" name="AutoShape 13" descr="Botón Aluminio con 2 Caras Reflejante">
          <a:extLst>
            <a:ext uri="{FF2B5EF4-FFF2-40B4-BE49-F238E27FC236}">
              <a16:creationId xmlns="" xmlns:a16="http://schemas.microsoft.com/office/drawing/2014/main" id="{00000000-0008-0000-0000-00007E090000}"/>
            </a:ext>
          </a:extLst>
        </xdr:cNvPr>
        <xdr:cNvSpPr>
          <a:spLocks noChangeAspect="1" noChangeArrowheads="1"/>
        </xdr:cNvSpPr>
      </xdr:nvSpPr>
      <xdr:spPr bwMode="auto">
        <a:xfrm>
          <a:off x="6554932" y="229292727"/>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268165"/>
    <xdr:sp macro="" textlink="">
      <xdr:nvSpPr>
        <xdr:cNvPr id="2431" name="AutoShape 7" descr="Botón Aluminio con 2 Caras Reflejante">
          <a:extLst>
            <a:ext uri="{FF2B5EF4-FFF2-40B4-BE49-F238E27FC236}">
              <a16:creationId xmlns="" xmlns:a16="http://schemas.microsoft.com/office/drawing/2014/main" id="{00000000-0008-0000-0000-00007F090000}"/>
            </a:ext>
          </a:extLst>
        </xdr:cNvPr>
        <xdr:cNvSpPr>
          <a:spLocks noChangeAspect="1" noChangeArrowheads="1"/>
        </xdr:cNvSpPr>
      </xdr:nvSpPr>
      <xdr:spPr bwMode="auto">
        <a:xfrm>
          <a:off x="6554932" y="229292727"/>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268165"/>
    <xdr:sp macro="" textlink="">
      <xdr:nvSpPr>
        <xdr:cNvPr id="2432" name="AutoShape 8" descr="Botón Aluminio con 2 Caras Reflejante">
          <a:extLst>
            <a:ext uri="{FF2B5EF4-FFF2-40B4-BE49-F238E27FC236}">
              <a16:creationId xmlns="" xmlns:a16="http://schemas.microsoft.com/office/drawing/2014/main" id="{00000000-0008-0000-0000-000080090000}"/>
            </a:ext>
          </a:extLst>
        </xdr:cNvPr>
        <xdr:cNvSpPr>
          <a:spLocks noChangeAspect="1" noChangeArrowheads="1"/>
        </xdr:cNvSpPr>
      </xdr:nvSpPr>
      <xdr:spPr bwMode="auto">
        <a:xfrm>
          <a:off x="6554932" y="229292727"/>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268165"/>
    <xdr:sp macro="" textlink="">
      <xdr:nvSpPr>
        <xdr:cNvPr id="2433" name="AutoShape 9" descr="Botón Aluminio con 2 Caras Reflejante">
          <a:extLst>
            <a:ext uri="{FF2B5EF4-FFF2-40B4-BE49-F238E27FC236}">
              <a16:creationId xmlns="" xmlns:a16="http://schemas.microsoft.com/office/drawing/2014/main" id="{00000000-0008-0000-0000-000081090000}"/>
            </a:ext>
          </a:extLst>
        </xdr:cNvPr>
        <xdr:cNvSpPr>
          <a:spLocks noChangeAspect="1" noChangeArrowheads="1"/>
        </xdr:cNvSpPr>
      </xdr:nvSpPr>
      <xdr:spPr bwMode="auto">
        <a:xfrm>
          <a:off x="6554932" y="229292727"/>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268165"/>
    <xdr:sp macro="" textlink="">
      <xdr:nvSpPr>
        <xdr:cNvPr id="2434" name="AutoShape 10" descr="Botón Aluminio con 2 Caras Reflejante">
          <a:extLst>
            <a:ext uri="{FF2B5EF4-FFF2-40B4-BE49-F238E27FC236}">
              <a16:creationId xmlns="" xmlns:a16="http://schemas.microsoft.com/office/drawing/2014/main" id="{00000000-0008-0000-0000-000082090000}"/>
            </a:ext>
          </a:extLst>
        </xdr:cNvPr>
        <xdr:cNvSpPr>
          <a:spLocks noChangeAspect="1" noChangeArrowheads="1"/>
        </xdr:cNvSpPr>
      </xdr:nvSpPr>
      <xdr:spPr bwMode="auto">
        <a:xfrm>
          <a:off x="6554932" y="229292727"/>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268165"/>
    <xdr:sp macro="" textlink="">
      <xdr:nvSpPr>
        <xdr:cNvPr id="2435" name="AutoShape 11" descr="Botón Aluminio con 2 Caras Reflejante">
          <a:extLst>
            <a:ext uri="{FF2B5EF4-FFF2-40B4-BE49-F238E27FC236}">
              <a16:creationId xmlns="" xmlns:a16="http://schemas.microsoft.com/office/drawing/2014/main" id="{00000000-0008-0000-0000-000083090000}"/>
            </a:ext>
          </a:extLst>
        </xdr:cNvPr>
        <xdr:cNvSpPr>
          <a:spLocks noChangeAspect="1" noChangeArrowheads="1"/>
        </xdr:cNvSpPr>
      </xdr:nvSpPr>
      <xdr:spPr bwMode="auto">
        <a:xfrm>
          <a:off x="6554932" y="229292727"/>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268165"/>
    <xdr:sp macro="" textlink="">
      <xdr:nvSpPr>
        <xdr:cNvPr id="2436" name="AutoShape 13" descr="Botón Aluminio con 2 Caras Reflejante">
          <a:extLst>
            <a:ext uri="{FF2B5EF4-FFF2-40B4-BE49-F238E27FC236}">
              <a16:creationId xmlns="" xmlns:a16="http://schemas.microsoft.com/office/drawing/2014/main" id="{00000000-0008-0000-0000-000084090000}"/>
            </a:ext>
          </a:extLst>
        </xdr:cNvPr>
        <xdr:cNvSpPr>
          <a:spLocks noChangeAspect="1" noChangeArrowheads="1"/>
        </xdr:cNvSpPr>
      </xdr:nvSpPr>
      <xdr:spPr bwMode="auto">
        <a:xfrm>
          <a:off x="6554932" y="229292727"/>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35207"/>
    <xdr:sp macro="" textlink="">
      <xdr:nvSpPr>
        <xdr:cNvPr id="2437" name="AutoShape 7" descr="Botón Aluminio con 2 Caras Reflejante">
          <a:extLst>
            <a:ext uri="{FF2B5EF4-FFF2-40B4-BE49-F238E27FC236}">
              <a16:creationId xmlns="" xmlns:a16="http://schemas.microsoft.com/office/drawing/2014/main" id="{00000000-0008-0000-0000-000085090000}"/>
            </a:ext>
          </a:extLst>
        </xdr:cNvPr>
        <xdr:cNvSpPr>
          <a:spLocks noChangeAspect="1" noChangeArrowheads="1"/>
        </xdr:cNvSpPr>
      </xdr:nvSpPr>
      <xdr:spPr bwMode="auto">
        <a:xfrm>
          <a:off x="6554932" y="2292927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35207"/>
    <xdr:sp macro="" textlink="">
      <xdr:nvSpPr>
        <xdr:cNvPr id="2438" name="AutoShape 8" descr="Botón Aluminio con 2 Caras Reflejante">
          <a:extLst>
            <a:ext uri="{FF2B5EF4-FFF2-40B4-BE49-F238E27FC236}">
              <a16:creationId xmlns="" xmlns:a16="http://schemas.microsoft.com/office/drawing/2014/main" id="{00000000-0008-0000-0000-000086090000}"/>
            </a:ext>
          </a:extLst>
        </xdr:cNvPr>
        <xdr:cNvSpPr>
          <a:spLocks noChangeAspect="1" noChangeArrowheads="1"/>
        </xdr:cNvSpPr>
      </xdr:nvSpPr>
      <xdr:spPr bwMode="auto">
        <a:xfrm>
          <a:off x="6554932" y="2292927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35207"/>
    <xdr:sp macro="" textlink="">
      <xdr:nvSpPr>
        <xdr:cNvPr id="2439" name="AutoShape 9" descr="Botón Aluminio con 2 Caras Reflejante">
          <a:extLst>
            <a:ext uri="{FF2B5EF4-FFF2-40B4-BE49-F238E27FC236}">
              <a16:creationId xmlns="" xmlns:a16="http://schemas.microsoft.com/office/drawing/2014/main" id="{00000000-0008-0000-0000-000087090000}"/>
            </a:ext>
          </a:extLst>
        </xdr:cNvPr>
        <xdr:cNvSpPr>
          <a:spLocks noChangeAspect="1" noChangeArrowheads="1"/>
        </xdr:cNvSpPr>
      </xdr:nvSpPr>
      <xdr:spPr bwMode="auto">
        <a:xfrm>
          <a:off x="6554932" y="2292927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35207"/>
    <xdr:sp macro="" textlink="">
      <xdr:nvSpPr>
        <xdr:cNvPr id="2440" name="AutoShape 10" descr="Botón Aluminio con 2 Caras Reflejante">
          <a:extLst>
            <a:ext uri="{FF2B5EF4-FFF2-40B4-BE49-F238E27FC236}">
              <a16:creationId xmlns="" xmlns:a16="http://schemas.microsoft.com/office/drawing/2014/main" id="{00000000-0008-0000-0000-000088090000}"/>
            </a:ext>
          </a:extLst>
        </xdr:cNvPr>
        <xdr:cNvSpPr>
          <a:spLocks noChangeAspect="1" noChangeArrowheads="1"/>
        </xdr:cNvSpPr>
      </xdr:nvSpPr>
      <xdr:spPr bwMode="auto">
        <a:xfrm>
          <a:off x="6554932" y="2292927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35207"/>
    <xdr:sp macro="" textlink="">
      <xdr:nvSpPr>
        <xdr:cNvPr id="2441" name="AutoShape 11" descr="Botón Aluminio con 2 Caras Reflejante">
          <a:extLst>
            <a:ext uri="{FF2B5EF4-FFF2-40B4-BE49-F238E27FC236}">
              <a16:creationId xmlns="" xmlns:a16="http://schemas.microsoft.com/office/drawing/2014/main" id="{00000000-0008-0000-0000-000089090000}"/>
            </a:ext>
          </a:extLst>
        </xdr:cNvPr>
        <xdr:cNvSpPr>
          <a:spLocks noChangeAspect="1" noChangeArrowheads="1"/>
        </xdr:cNvSpPr>
      </xdr:nvSpPr>
      <xdr:spPr bwMode="auto">
        <a:xfrm>
          <a:off x="6554932" y="2292927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35207"/>
    <xdr:sp macro="" textlink="">
      <xdr:nvSpPr>
        <xdr:cNvPr id="2442" name="AutoShape 13" descr="Botón Aluminio con 2 Caras Reflejante">
          <a:extLst>
            <a:ext uri="{FF2B5EF4-FFF2-40B4-BE49-F238E27FC236}">
              <a16:creationId xmlns="" xmlns:a16="http://schemas.microsoft.com/office/drawing/2014/main" id="{00000000-0008-0000-0000-00008A090000}"/>
            </a:ext>
          </a:extLst>
        </xdr:cNvPr>
        <xdr:cNvSpPr>
          <a:spLocks noChangeAspect="1" noChangeArrowheads="1"/>
        </xdr:cNvSpPr>
      </xdr:nvSpPr>
      <xdr:spPr bwMode="auto">
        <a:xfrm>
          <a:off x="6554932" y="2292927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632"/>
    <xdr:sp macro="" textlink="">
      <xdr:nvSpPr>
        <xdr:cNvPr id="2443" name="AutoShape 7" descr="Botón Aluminio con 2 Caras Reflejante">
          <a:extLst>
            <a:ext uri="{FF2B5EF4-FFF2-40B4-BE49-F238E27FC236}">
              <a16:creationId xmlns="" xmlns:a16="http://schemas.microsoft.com/office/drawing/2014/main" id="{00000000-0008-0000-0000-00008B090000}"/>
            </a:ext>
          </a:extLst>
        </xdr:cNvPr>
        <xdr:cNvSpPr>
          <a:spLocks noChangeAspect="1" noChangeArrowheads="1"/>
        </xdr:cNvSpPr>
      </xdr:nvSpPr>
      <xdr:spPr bwMode="auto">
        <a:xfrm>
          <a:off x="6554932" y="2292927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632"/>
    <xdr:sp macro="" textlink="">
      <xdr:nvSpPr>
        <xdr:cNvPr id="2444" name="AutoShape 8" descr="Botón Aluminio con 2 Caras Reflejante">
          <a:extLst>
            <a:ext uri="{FF2B5EF4-FFF2-40B4-BE49-F238E27FC236}">
              <a16:creationId xmlns="" xmlns:a16="http://schemas.microsoft.com/office/drawing/2014/main" id="{00000000-0008-0000-0000-00008C090000}"/>
            </a:ext>
          </a:extLst>
        </xdr:cNvPr>
        <xdr:cNvSpPr>
          <a:spLocks noChangeAspect="1" noChangeArrowheads="1"/>
        </xdr:cNvSpPr>
      </xdr:nvSpPr>
      <xdr:spPr bwMode="auto">
        <a:xfrm>
          <a:off x="6554932" y="2292927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632"/>
    <xdr:sp macro="" textlink="">
      <xdr:nvSpPr>
        <xdr:cNvPr id="2445" name="AutoShape 9" descr="Botón Aluminio con 2 Caras Reflejante">
          <a:extLst>
            <a:ext uri="{FF2B5EF4-FFF2-40B4-BE49-F238E27FC236}">
              <a16:creationId xmlns="" xmlns:a16="http://schemas.microsoft.com/office/drawing/2014/main" id="{00000000-0008-0000-0000-00008D090000}"/>
            </a:ext>
          </a:extLst>
        </xdr:cNvPr>
        <xdr:cNvSpPr>
          <a:spLocks noChangeAspect="1" noChangeArrowheads="1"/>
        </xdr:cNvSpPr>
      </xdr:nvSpPr>
      <xdr:spPr bwMode="auto">
        <a:xfrm>
          <a:off x="6554932" y="2292927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632"/>
    <xdr:sp macro="" textlink="">
      <xdr:nvSpPr>
        <xdr:cNvPr id="2446" name="AutoShape 10" descr="Botón Aluminio con 2 Caras Reflejante">
          <a:extLst>
            <a:ext uri="{FF2B5EF4-FFF2-40B4-BE49-F238E27FC236}">
              <a16:creationId xmlns="" xmlns:a16="http://schemas.microsoft.com/office/drawing/2014/main" id="{00000000-0008-0000-0000-00008E090000}"/>
            </a:ext>
          </a:extLst>
        </xdr:cNvPr>
        <xdr:cNvSpPr>
          <a:spLocks noChangeAspect="1" noChangeArrowheads="1"/>
        </xdr:cNvSpPr>
      </xdr:nvSpPr>
      <xdr:spPr bwMode="auto">
        <a:xfrm>
          <a:off x="6554932" y="2292927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632"/>
    <xdr:sp macro="" textlink="">
      <xdr:nvSpPr>
        <xdr:cNvPr id="2447" name="AutoShape 11" descr="Botón Aluminio con 2 Caras Reflejante">
          <a:extLst>
            <a:ext uri="{FF2B5EF4-FFF2-40B4-BE49-F238E27FC236}">
              <a16:creationId xmlns="" xmlns:a16="http://schemas.microsoft.com/office/drawing/2014/main" id="{00000000-0008-0000-0000-00008F090000}"/>
            </a:ext>
          </a:extLst>
        </xdr:cNvPr>
        <xdr:cNvSpPr>
          <a:spLocks noChangeAspect="1" noChangeArrowheads="1"/>
        </xdr:cNvSpPr>
      </xdr:nvSpPr>
      <xdr:spPr bwMode="auto">
        <a:xfrm>
          <a:off x="6554932" y="2292927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632"/>
    <xdr:sp macro="" textlink="">
      <xdr:nvSpPr>
        <xdr:cNvPr id="2448" name="AutoShape 13" descr="Botón Aluminio con 2 Caras Reflejante">
          <a:extLst>
            <a:ext uri="{FF2B5EF4-FFF2-40B4-BE49-F238E27FC236}">
              <a16:creationId xmlns="" xmlns:a16="http://schemas.microsoft.com/office/drawing/2014/main" id="{00000000-0008-0000-0000-000090090000}"/>
            </a:ext>
          </a:extLst>
        </xdr:cNvPr>
        <xdr:cNvSpPr>
          <a:spLocks noChangeAspect="1" noChangeArrowheads="1"/>
        </xdr:cNvSpPr>
      </xdr:nvSpPr>
      <xdr:spPr bwMode="auto">
        <a:xfrm>
          <a:off x="6554932" y="2292927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35207"/>
    <xdr:sp macro="" textlink="">
      <xdr:nvSpPr>
        <xdr:cNvPr id="2449" name="AutoShape 7" descr="Botón Aluminio con 2 Caras Reflejante">
          <a:extLst>
            <a:ext uri="{FF2B5EF4-FFF2-40B4-BE49-F238E27FC236}">
              <a16:creationId xmlns="" xmlns:a16="http://schemas.microsoft.com/office/drawing/2014/main" id="{00000000-0008-0000-0000-000091090000}"/>
            </a:ext>
          </a:extLst>
        </xdr:cNvPr>
        <xdr:cNvSpPr>
          <a:spLocks noChangeAspect="1" noChangeArrowheads="1"/>
        </xdr:cNvSpPr>
      </xdr:nvSpPr>
      <xdr:spPr bwMode="auto">
        <a:xfrm>
          <a:off x="6554932" y="2292927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35207"/>
    <xdr:sp macro="" textlink="">
      <xdr:nvSpPr>
        <xdr:cNvPr id="2450" name="AutoShape 8" descr="Botón Aluminio con 2 Caras Reflejante">
          <a:extLst>
            <a:ext uri="{FF2B5EF4-FFF2-40B4-BE49-F238E27FC236}">
              <a16:creationId xmlns="" xmlns:a16="http://schemas.microsoft.com/office/drawing/2014/main" id="{00000000-0008-0000-0000-000092090000}"/>
            </a:ext>
          </a:extLst>
        </xdr:cNvPr>
        <xdr:cNvSpPr>
          <a:spLocks noChangeAspect="1" noChangeArrowheads="1"/>
        </xdr:cNvSpPr>
      </xdr:nvSpPr>
      <xdr:spPr bwMode="auto">
        <a:xfrm>
          <a:off x="6554932" y="2292927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35207"/>
    <xdr:sp macro="" textlink="">
      <xdr:nvSpPr>
        <xdr:cNvPr id="2451" name="AutoShape 9" descr="Botón Aluminio con 2 Caras Reflejante">
          <a:extLst>
            <a:ext uri="{FF2B5EF4-FFF2-40B4-BE49-F238E27FC236}">
              <a16:creationId xmlns="" xmlns:a16="http://schemas.microsoft.com/office/drawing/2014/main" id="{00000000-0008-0000-0000-000093090000}"/>
            </a:ext>
          </a:extLst>
        </xdr:cNvPr>
        <xdr:cNvSpPr>
          <a:spLocks noChangeAspect="1" noChangeArrowheads="1"/>
        </xdr:cNvSpPr>
      </xdr:nvSpPr>
      <xdr:spPr bwMode="auto">
        <a:xfrm>
          <a:off x="6554932" y="2292927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35207"/>
    <xdr:sp macro="" textlink="">
      <xdr:nvSpPr>
        <xdr:cNvPr id="2452" name="AutoShape 10" descr="Botón Aluminio con 2 Caras Reflejante">
          <a:extLst>
            <a:ext uri="{FF2B5EF4-FFF2-40B4-BE49-F238E27FC236}">
              <a16:creationId xmlns="" xmlns:a16="http://schemas.microsoft.com/office/drawing/2014/main" id="{00000000-0008-0000-0000-000094090000}"/>
            </a:ext>
          </a:extLst>
        </xdr:cNvPr>
        <xdr:cNvSpPr>
          <a:spLocks noChangeAspect="1" noChangeArrowheads="1"/>
        </xdr:cNvSpPr>
      </xdr:nvSpPr>
      <xdr:spPr bwMode="auto">
        <a:xfrm>
          <a:off x="6554932" y="2292927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35207"/>
    <xdr:sp macro="" textlink="">
      <xdr:nvSpPr>
        <xdr:cNvPr id="2453" name="AutoShape 11" descr="Botón Aluminio con 2 Caras Reflejante">
          <a:extLst>
            <a:ext uri="{FF2B5EF4-FFF2-40B4-BE49-F238E27FC236}">
              <a16:creationId xmlns="" xmlns:a16="http://schemas.microsoft.com/office/drawing/2014/main" id="{00000000-0008-0000-0000-000095090000}"/>
            </a:ext>
          </a:extLst>
        </xdr:cNvPr>
        <xdr:cNvSpPr>
          <a:spLocks noChangeAspect="1" noChangeArrowheads="1"/>
        </xdr:cNvSpPr>
      </xdr:nvSpPr>
      <xdr:spPr bwMode="auto">
        <a:xfrm>
          <a:off x="6554932" y="2292927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35207"/>
    <xdr:sp macro="" textlink="">
      <xdr:nvSpPr>
        <xdr:cNvPr id="2454" name="AutoShape 13" descr="Botón Aluminio con 2 Caras Reflejante">
          <a:extLst>
            <a:ext uri="{FF2B5EF4-FFF2-40B4-BE49-F238E27FC236}">
              <a16:creationId xmlns="" xmlns:a16="http://schemas.microsoft.com/office/drawing/2014/main" id="{00000000-0008-0000-0000-000096090000}"/>
            </a:ext>
          </a:extLst>
        </xdr:cNvPr>
        <xdr:cNvSpPr>
          <a:spLocks noChangeAspect="1" noChangeArrowheads="1"/>
        </xdr:cNvSpPr>
      </xdr:nvSpPr>
      <xdr:spPr bwMode="auto">
        <a:xfrm>
          <a:off x="6554932" y="2292927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632"/>
    <xdr:sp macro="" textlink="">
      <xdr:nvSpPr>
        <xdr:cNvPr id="2455" name="AutoShape 7" descr="Botón Aluminio con 2 Caras Reflejante">
          <a:extLst>
            <a:ext uri="{FF2B5EF4-FFF2-40B4-BE49-F238E27FC236}">
              <a16:creationId xmlns="" xmlns:a16="http://schemas.microsoft.com/office/drawing/2014/main" id="{00000000-0008-0000-0000-000097090000}"/>
            </a:ext>
          </a:extLst>
        </xdr:cNvPr>
        <xdr:cNvSpPr>
          <a:spLocks noChangeAspect="1" noChangeArrowheads="1"/>
        </xdr:cNvSpPr>
      </xdr:nvSpPr>
      <xdr:spPr bwMode="auto">
        <a:xfrm>
          <a:off x="6554932" y="2292927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632"/>
    <xdr:sp macro="" textlink="">
      <xdr:nvSpPr>
        <xdr:cNvPr id="2456" name="AutoShape 8" descr="Botón Aluminio con 2 Caras Reflejante">
          <a:extLst>
            <a:ext uri="{FF2B5EF4-FFF2-40B4-BE49-F238E27FC236}">
              <a16:creationId xmlns="" xmlns:a16="http://schemas.microsoft.com/office/drawing/2014/main" id="{00000000-0008-0000-0000-000098090000}"/>
            </a:ext>
          </a:extLst>
        </xdr:cNvPr>
        <xdr:cNvSpPr>
          <a:spLocks noChangeAspect="1" noChangeArrowheads="1"/>
        </xdr:cNvSpPr>
      </xdr:nvSpPr>
      <xdr:spPr bwMode="auto">
        <a:xfrm>
          <a:off x="6554932" y="2292927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632"/>
    <xdr:sp macro="" textlink="">
      <xdr:nvSpPr>
        <xdr:cNvPr id="2457" name="AutoShape 9" descr="Botón Aluminio con 2 Caras Reflejante">
          <a:extLst>
            <a:ext uri="{FF2B5EF4-FFF2-40B4-BE49-F238E27FC236}">
              <a16:creationId xmlns="" xmlns:a16="http://schemas.microsoft.com/office/drawing/2014/main" id="{00000000-0008-0000-0000-000099090000}"/>
            </a:ext>
          </a:extLst>
        </xdr:cNvPr>
        <xdr:cNvSpPr>
          <a:spLocks noChangeAspect="1" noChangeArrowheads="1"/>
        </xdr:cNvSpPr>
      </xdr:nvSpPr>
      <xdr:spPr bwMode="auto">
        <a:xfrm>
          <a:off x="6554932" y="2292927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632"/>
    <xdr:sp macro="" textlink="">
      <xdr:nvSpPr>
        <xdr:cNvPr id="2458" name="AutoShape 10" descr="Botón Aluminio con 2 Caras Reflejante">
          <a:extLst>
            <a:ext uri="{FF2B5EF4-FFF2-40B4-BE49-F238E27FC236}">
              <a16:creationId xmlns="" xmlns:a16="http://schemas.microsoft.com/office/drawing/2014/main" id="{00000000-0008-0000-0000-00009A090000}"/>
            </a:ext>
          </a:extLst>
        </xdr:cNvPr>
        <xdr:cNvSpPr>
          <a:spLocks noChangeAspect="1" noChangeArrowheads="1"/>
        </xdr:cNvSpPr>
      </xdr:nvSpPr>
      <xdr:spPr bwMode="auto">
        <a:xfrm>
          <a:off x="6554932" y="2292927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632"/>
    <xdr:sp macro="" textlink="">
      <xdr:nvSpPr>
        <xdr:cNvPr id="2459" name="AutoShape 11" descr="Botón Aluminio con 2 Caras Reflejante">
          <a:extLst>
            <a:ext uri="{FF2B5EF4-FFF2-40B4-BE49-F238E27FC236}">
              <a16:creationId xmlns="" xmlns:a16="http://schemas.microsoft.com/office/drawing/2014/main" id="{00000000-0008-0000-0000-00009B090000}"/>
            </a:ext>
          </a:extLst>
        </xdr:cNvPr>
        <xdr:cNvSpPr>
          <a:spLocks noChangeAspect="1" noChangeArrowheads="1"/>
        </xdr:cNvSpPr>
      </xdr:nvSpPr>
      <xdr:spPr bwMode="auto">
        <a:xfrm>
          <a:off x="6554932" y="2292927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632"/>
    <xdr:sp macro="" textlink="">
      <xdr:nvSpPr>
        <xdr:cNvPr id="2460" name="AutoShape 13" descr="Botón Aluminio con 2 Caras Reflejante">
          <a:extLst>
            <a:ext uri="{FF2B5EF4-FFF2-40B4-BE49-F238E27FC236}">
              <a16:creationId xmlns="" xmlns:a16="http://schemas.microsoft.com/office/drawing/2014/main" id="{00000000-0008-0000-0000-00009C090000}"/>
            </a:ext>
          </a:extLst>
        </xdr:cNvPr>
        <xdr:cNvSpPr>
          <a:spLocks noChangeAspect="1" noChangeArrowheads="1"/>
        </xdr:cNvSpPr>
      </xdr:nvSpPr>
      <xdr:spPr bwMode="auto">
        <a:xfrm>
          <a:off x="6554932" y="2292927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62" name="AutoShape 7" descr="Botón Aluminio con 2 Caras Reflejante">
          <a:extLst>
            <a:ext uri="{FF2B5EF4-FFF2-40B4-BE49-F238E27FC236}">
              <a16:creationId xmlns="" xmlns:a16="http://schemas.microsoft.com/office/drawing/2014/main" id="{00000000-0008-0000-0000-000002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63" name="AutoShape 8" descr="Botón Aluminio con 2 Caras Reflejante">
          <a:extLst>
            <a:ext uri="{FF2B5EF4-FFF2-40B4-BE49-F238E27FC236}">
              <a16:creationId xmlns="" xmlns:a16="http://schemas.microsoft.com/office/drawing/2014/main" id="{00000000-0008-0000-0000-000003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64" name="AutoShape 9" descr="Botón Aluminio con 2 Caras Reflejante">
          <a:extLst>
            <a:ext uri="{FF2B5EF4-FFF2-40B4-BE49-F238E27FC236}">
              <a16:creationId xmlns="" xmlns:a16="http://schemas.microsoft.com/office/drawing/2014/main" id="{00000000-0008-0000-0000-000004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65" name="AutoShape 10" descr="Botón Aluminio con 2 Caras Reflejante">
          <a:extLst>
            <a:ext uri="{FF2B5EF4-FFF2-40B4-BE49-F238E27FC236}">
              <a16:creationId xmlns="" xmlns:a16="http://schemas.microsoft.com/office/drawing/2014/main" id="{00000000-0008-0000-0000-000005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66" name="AutoShape 11" descr="Botón Aluminio con 2 Caras Reflejante">
          <a:extLst>
            <a:ext uri="{FF2B5EF4-FFF2-40B4-BE49-F238E27FC236}">
              <a16:creationId xmlns="" xmlns:a16="http://schemas.microsoft.com/office/drawing/2014/main" id="{00000000-0008-0000-0000-000006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67" name="AutoShape 13" descr="Botón Aluminio con 2 Caras Reflejante">
          <a:extLst>
            <a:ext uri="{FF2B5EF4-FFF2-40B4-BE49-F238E27FC236}">
              <a16:creationId xmlns="" xmlns:a16="http://schemas.microsoft.com/office/drawing/2014/main" id="{00000000-0008-0000-0000-000007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68" name="AutoShape 7" descr="Botón Aluminio con 2 Caras Reflejante">
          <a:extLst>
            <a:ext uri="{FF2B5EF4-FFF2-40B4-BE49-F238E27FC236}">
              <a16:creationId xmlns="" xmlns:a16="http://schemas.microsoft.com/office/drawing/2014/main" id="{00000000-0008-0000-0000-000008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69" name="AutoShape 8" descr="Botón Aluminio con 2 Caras Reflejante">
          <a:extLst>
            <a:ext uri="{FF2B5EF4-FFF2-40B4-BE49-F238E27FC236}">
              <a16:creationId xmlns="" xmlns:a16="http://schemas.microsoft.com/office/drawing/2014/main" id="{00000000-0008-0000-0000-000009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70" name="AutoShape 9" descr="Botón Aluminio con 2 Caras Reflejante">
          <a:extLst>
            <a:ext uri="{FF2B5EF4-FFF2-40B4-BE49-F238E27FC236}">
              <a16:creationId xmlns="" xmlns:a16="http://schemas.microsoft.com/office/drawing/2014/main" id="{00000000-0008-0000-0000-00000A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71" name="AutoShape 10" descr="Botón Aluminio con 2 Caras Reflejante">
          <a:extLst>
            <a:ext uri="{FF2B5EF4-FFF2-40B4-BE49-F238E27FC236}">
              <a16:creationId xmlns="" xmlns:a16="http://schemas.microsoft.com/office/drawing/2014/main" id="{00000000-0008-0000-0000-00000B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72" name="AutoShape 11" descr="Botón Aluminio con 2 Caras Reflejante">
          <a:extLst>
            <a:ext uri="{FF2B5EF4-FFF2-40B4-BE49-F238E27FC236}">
              <a16:creationId xmlns="" xmlns:a16="http://schemas.microsoft.com/office/drawing/2014/main" id="{00000000-0008-0000-0000-00000C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73" name="AutoShape 13" descr="Botón Aluminio con 2 Caras Reflejante">
          <a:extLst>
            <a:ext uri="{FF2B5EF4-FFF2-40B4-BE49-F238E27FC236}">
              <a16:creationId xmlns="" xmlns:a16="http://schemas.microsoft.com/office/drawing/2014/main" id="{00000000-0008-0000-0000-00000D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74" name="AutoShape 7" descr="Botón Aluminio con 2 Caras Reflejante">
          <a:extLst>
            <a:ext uri="{FF2B5EF4-FFF2-40B4-BE49-F238E27FC236}">
              <a16:creationId xmlns="" xmlns:a16="http://schemas.microsoft.com/office/drawing/2014/main" id="{00000000-0008-0000-0000-00000E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75" name="AutoShape 8" descr="Botón Aluminio con 2 Caras Reflejante">
          <a:extLst>
            <a:ext uri="{FF2B5EF4-FFF2-40B4-BE49-F238E27FC236}">
              <a16:creationId xmlns="" xmlns:a16="http://schemas.microsoft.com/office/drawing/2014/main" id="{00000000-0008-0000-0000-00000F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76" name="AutoShape 9" descr="Botón Aluminio con 2 Caras Reflejante">
          <a:extLst>
            <a:ext uri="{FF2B5EF4-FFF2-40B4-BE49-F238E27FC236}">
              <a16:creationId xmlns="" xmlns:a16="http://schemas.microsoft.com/office/drawing/2014/main" id="{00000000-0008-0000-0000-000010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77" name="AutoShape 10" descr="Botón Aluminio con 2 Caras Reflejante">
          <a:extLst>
            <a:ext uri="{FF2B5EF4-FFF2-40B4-BE49-F238E27FC236}">
              <a16:creationId xmlns="" xmlns:a16="http://schemas.microsoft.com/office/drawing/2014/main" id="{00000000-0008-0000-0000-000011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78" name="AutoShape 11" descr="Botón Aluminio con 2 Caras Reflejante">
          <a:extLst>
            <a:ext uri="{FF2B5EF4-FFF2-40B4-BE49-F238E27FC236}">
              <a16:creationId xmlns="" xmlns:a16="http://schemas.microsoft.com/office/drawing/2014/main" id="{00000000-0008-0000-0000-000012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79" name="AutoShape 13" descr="Botón Aluminio con 2 Caras Reflejante">
          <a:extLst>
            <a:ext uri="{FF2B5EF4-FFF2-40B4-BE49-F238E27FC236}">
              <a16:creationId xmlns="" xmlns:a16="http://schemas.microsoft.com/office/drawing/2014/main" id="{00000000-0008-0000-0000-000013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80" name="AutoShape 7" descr="Botón Aluminio con 2 Caras Reflejante">
          <a:extLst>
            <a:ext uri="{FF2B5EF4-FFF2-40B4-BE49-F238E27FC236}">
              <a16:creationId xmlns="" xmlns:a16="http://schemas.microsoft.com/office/drawing/2014/main" id="{00000000-0008-0000-0000-000014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81" name="AutoShape 8" descr="Botón Aluminio con 2 Caras Reflejante">
          <a:extLst>
            <a:ext uri="{FF2B5EF4-FFF2-40B4-BE49-F238E27FC236}">
              <a16:creationId xmlns="" xmlns:a16="http://schemas.microsoft.com/office/drawing/2014/main" id="{00000000-0008-0000-0000-000015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82" name="AutoShape 9" descr="Botón Aluminio con 2 Caras Reflejante">
          <a:extLst>
            <a:ext uri="{FF2B5EF4-FFF2-40B4-BE49-F238E27FC236}">
              <a16:creationId xmlns="" xmlns:a16="http://schemas.microsoft.com/office/drawing/2014/main" id="{00000000-0008-0000-0000-000016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83" name="AutoShape 10" descr="Botón Aluminio con 2 Caras Reflejante">
          <a:extLst>
            <a:ext uri="{FF2B5EF4-FFF2-40B4-BE49-F238E27FC236}">
              <a16:creationId xmlns="" xmlns:a16="http://schemas.microsoft.com/office/drawing/2014/main" id="{00000000-0008-0000-0000-000017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84" name="AutoShape 11" descr="Botón Aluminio con 2 Caras Reflejante">
          <a:extLst>
            <a:ext uri="{FF2B5EF4-FFF2-40B4-BE49-F238E27FC236}">
              <a16:creationId xmlns="" xmlns:a16="http://schemas.microsoft.com/office/drawing/2014/main" id="{00000000-0008-0000-0000-000018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85" name="AutoShape 13" descr="Botón Aluminio con 2 Caras Reflejante">
          <a:extLst>
            <a:ext uri="{FF2B5EF4-FFF2-40B4-BE49-F238E27FC236}">
              <a16:creationId xmlns="" xmlns:a16="http://schemas.microsoft.com/office/drawing/2014/main" id="{00000000-0008-0000-0000-000019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3068"/>
    <xdr:sp macro="" textlink="">
      <xdr:nvSpPr>
        <xdr:cNvPr id="2586" name="AutoShape 7" descr="Botón Aluminio con 2 Caras Reflejante">
          <a:extLst>
            <a:ext uri="{FF2B5EF4-FFF2-40B4-BE49-F238E27FC236}">
              <a16:creationId xmlns="" xmlns:a16="http://schemas.microsoft.com/office/drawing/2014/main" id="{00000000-0008-0000-0000-00001A0A0000}"/>
            </a:ext>
          </a:extLst>
        </xdr:cNvPr>
        <xdr:cNvSpPr>
          <a:spLocks noChangeAspect="1" noChangeArrowheads="1"/>
        </xdr:cNvSpPr>
      </xdr:nvSpPr>
      <xdr:spPr bwMode="auto">
        <a:xfrm>
          <a:off x="6554932" y="23660100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3068"/>
    <xdr:sp macro="" textlink="">
      <xdr:nvSpPr>
        <xdr:cNvPr id="2587" name="AutoShape 8" descr="Botón Aluminio con 2 Caras Reflejante">
          <a:extLst>
            <a:ext uri="{FF2B5EF4-FFF2-40B4-BE49-F238E27FC236}">
              <a16:creationId xmlns="" xmlns:a16="http://schemas.microsoft.com/office/drawing/2014/main" id="{00000000-0008-0000-0000-00001B0A0000}"/>
            </a:ext>
          </a:extLst>
        </xdr:cNvPr>
        <xdr:cNvSpPr>
          <a:spLocks noChangeAspect="1" noChangeArrowheads="1"/>
        </xdr:cNvSpPr>
      </xdr:nvSpPr>
      <xdr:spPr bwMode="auto">
        <a:xfrm>
          <a:off x="6554932" y="23660100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3068"/>
    <xdr:sp macro="" textlink="">
      <xdr:nvSpPr>
        <xdr:cNvPr id="2588" name="AutoShape 9" descr="Botón Aluminio con 2 Caras Reflejante">
          <a:extLst>
            <a:ext uri="{FF2B5EF4-FFF2-40B4-BE49-F238E27FC236}">
              <a16:creationId xmlns="" xmlns:a16="http://schemas.microsoft.com/office/drawing/2014/main" id="{00000000-0008-0000-0000-00001C0A0000}"/>
            </a:ext>
          </a:extLst>
        </xdr:cNvPr>
        <xdr:cNvSpPr>
          <a:spLocks noChangeAspect="1" noChangeArrowheads="1"/>
        </xdr:cNvSpPr>
      </xdr:nvSpPr>
      <xdr:spPr bwMode="auto">
        <a:xfrm>
          <a:off x="6554932" y="23660100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3068"/>
    <xdr:sp macro="" textlink="">
      <xdr:nvSpPr>
        <xdr:cNvPr id="2589" name="AutoShape 10" descr="Botón Aluminio con 2 Caras Reflejante">
          <a:extLst>
            <a:ext uri="{FF2B5EF4-FFF2-40B4-BE49-F238E27FC236}">
              <a16:creationId xmlns="" xmlns:a16="http://schemas.microsoft.com/office/drawing/2014/main" id="{00000000-0008-0000-0000-00001D0A0000}"/>
            </a:ext>
          </a:extLst>
        </xdr:cNvPr>
        <xdr:cNvSpPr>
          <a:spLocks noChangeAspect="1" noChangeArrowheads="1"/>
        </xdr:cNvSpPr>
      </xdr:nvSpPr>
      <xdr:spPr bwMode="auto">
        <a:xfrm>
          <a:off x="6554932" y="23660100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3068"/>
    <xdr:sp macro="" textlink="">
      <xdr:nvSpPr>
        <xdr:cNvPr id="2590" name="AutoShape 11" descr="Botón Aluminio con 2 Caras Reflejante">
          <a:extLst>
            <a:ext uri="{FF2B5EF4-FFF2-40B4-BE49-F238E27FC236}">
              <a16:creationId xmlns="" xmlns:a16="http://schemas.microsoft.com/office/drawing/2014/main" id="{00000000-0008-0000-0000-00001E0A0000}"/>
            </a:ext>
          </a:extLst>
        </xdr:cNvPr>
        <xdr:cNvSpPr>
          <a:spLocks noChangeAspect="1" noChangeArrowheads="1"/>
        </xdr:cNvSpPr>
      </xdr:nvSpPr>
      <xdr:spPr bwMode="auto">
        <a:xfrm>
          <a:off x="6554932" y="23660100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3068"/>
    <xdr:sp macro="" textlink="">
      <xdr:nvSpPr>
        <xdr:cNvPr id="2591" name="AutoShape 13" descr="Botón Aluminio con 2 Caras Reflejante">
          <a:extLst>
            <a:ext uri="{FF2B5EF4-FFF2-40B4-BE49-F238E27FC236}">
              <a16:creationId xmlns="" xmlns:a16="http://schemas.microsoft.com/office/drawing/2014/main" id="{00000000-0008-0000-0000-00001F0A0000}"/>
            </a:ext>
          </a:extLst>
        </xdr:cNvPr>
        <xdr:cNvSpPr>
          <a:spLocks noChangeAspect="1" noChangeArrowheads="1"/>
        </xdr:cNvSpPr>
      </xdr:nvSpPr>
      <xdr:spPr bwMode="auto">
        <a:xfrm>
          <a:off x="6554932" y="23660100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92" name="AutoShape 7" descr="Botón Aluminio con 2 Caras Reflejante">
          <a:extLst>
            <a:ext uri="{FF2B5EF4-FFF2-40B4-BE49-F238E27FC236}">
              <a16:creationId xmlns="" xmlns:a16="http://schemas.microsoft.com/office/drawing/2014/main" id="{00000000-0008-0000-0000-000020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93" name="AutoShape 8" descr="Botón Aluminio con 2 Caras Reflejante">
          <a:extLst>
            <a:ext uri="{FF2B5EF4-FFF2-40B4-BE49-F238E27FC236}">
              <a16:creationId xmlns="" xmlns:a16="http://schemas.microsoft.com/office/drawing/2014/main" id="{00000000-0008-0000-0000-000021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94" name="AutoShape 9" descr="Botón Aluminio con 2 Caras Reflejante">
          <a:extLst>
            <a:ext uri="{FF2B5EF4-FFF2-40B4-BE49-F238E27FC236}">
              <a16:creationId xmlns="" xmlns:a16="http://schemas.microsoft.com/office/drawing/2014/main" id="{00000000-0008-0000-0000-000022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95" name="AutoShape 10" descr="Botón Aluminio con 2 Caras Reflejante">
          <a:extLst>
            <a:ext uri="{FF2B5EF4-FFF2-40B4-BE49-F238E27FC236}">
              <a16:creationId xmlns="" xmlns:a16="http://schemas.microsoft.com/office/drawing/2014/main" id="{00000000-0008-0000-0000-000023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96" name="AutoShape 11" descr="Botón Aluminio con 2 Caras Reflejante">
          <a:extLst>
            <a:ext uri="{FF2B5EF4-FFF2-40B4-BE49-F238E27FC236}">
              <a16:creationId xmlns="" xmlns:a16="http://schemas.microsoft.com/office/drawing/2014/main" id="{00000000-0008-0000-0000-000024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97" name="AutoShape 13" descr="Botón Aluminio con 2 Caras Reflejante">
          <a:extLst>
            <a:ext uri="{FF2B5EF4-FFF2-40B4-BE49-F238E27FC236}">
              <a16:creationId xmlns="" xmlns:a16="http://schemas.microsoft.com/office/drawing/2014/main" id="{00000000-0008-0000-0000-000025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3068"/>
    <xdr:sp macro="" textlink="">
      <xdr:nvSpPr>
        <xdr:cNvPr id="2598" name="AutoShape 7" descr="Botón Aluminio con 2 Caras Reflejante">
          <a:extLst>
            <a:ext uri="{FF2B5EF4-FFF2-40B4-BE49-F238E27FC236}">
              <a16:creationId xmlns="" xmlns:a16="http://schemas.microsoft.com/office/drawing/2014/main" id="{00000000-0008-0000-0000-0000260A0000}"/>
            </a:ext>
          </a:extLst>
        </xdr:cNvPr>
        <xdr:cNvSpPr>
          <a:spLocks noChangeAspect="1" noChangeArrowheads="1"/>
        </xdr:cNvSpPr>
      </xdr:nvSpPr>
      <xdr:spPr bwMode="auto">
        <a:xfrm>
          <a:off x="6554932" y="23660100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3068"/>
    <xdr:sp macro="" textlink="">
      <xdr:nvSpPr>
        <xdr:cNvPr id="2599" name="AutoShape 8" descr="Botón Aluminio con 2 Caras Reflejante">
          <a:extLst>
            <a:ext uri="{FF2B5EF4-FFF2-40B4-BE49-F238E27FC236}">
              <a16:creationId xmlns="" xmlns:a16="http://schemas.microsoft.com/office/drawing/2014/main" id="{00000000-0008-0000-0000-0000270A0000}"/>
            </a:ext>
          </a:extLst>
        </xdr:cNvPr>
        <xdr:cNvSpPr>
          <a:spLocks noChangeAspect="1" noChangeArrowheads="1"/>
        </xdr:cNvSpPr>
      </xdr:nvSpPr>
      <xdr:spPr bwMode="auto">
        <a:xfrm>
          <a:off x="6554932" y="23660100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3068"/>
    <xdr:sp macro="" textlink="">
      <xdr:nvSpPr>
        <xdr:cNvPr id="2600" name="AutoShape 9" descr="Botón Aluminio con 2 Caras Reflejante">
          <a:extLst>
            <a:ext uri="{FF2B5EF4-FFF2-40B4-BE49-F238E27FC236}">
              <a16:creationId xmlns="" xmlns:a16="http://schemas.microsoft.com/office/drawing/2014/main" id="{00000000-0008-0000-0000-0000280A0000}"/>
            </a:ext>
          </a:extLst>
        </xdr:cNvPr>
        <xdr:cNvSpPr>
          <a:spLocks noChangeAspect="1" noChangeArrowheads="1"/>
        </xdr:cNvSpPr>
      </xdr:nvSpPr>
      <xdr:spPr bwMode="auto">
        <a:xfrm>
          <a:off x="6554932" y="23660100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3068"/>
    <xdr:sp macro="" textlink="">
      <xdr:nvSpPr>
        <xdr:cNvPr id="2601" name="AutoShape 10" descr="Botón Aluminio con 2 Caras Reflejante">
          <a:extLst>
            <a:ext uri="{FF2B5EF4-FFF2-40B4-BE49-F238E27FC236}">
              <a16:creationId xmlns="" xmlns:a16="http://schemas.microsoft.com/office/drawing/2014/main" id="{00000000-0008-0000-0000-0000290A0000}"/>
            </a:ext>
          </a:extLst>
        </xdr:cNvPr>
        <xdr:cNvSpPr>
          <a:spLocks noChangeAspect="1" noChangeArrowheads="1"/>
        </xdr:cNvSpPr>
      </xdr:nvSpPr>
      <xdr:spPr bwMode="auto">
        <a:xfrm>
          <a:off x="6554932" y="23660100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3068"/>
    <xdr:sp macro="" textlink="">
      <xdr:nvSpPr>
        <xdr:cNvPr id="2602" name="AutoShape 11" descr="Botón Aluminio con 2 Caras Reflejante">
          <a:extLst>
            <a:ext uri="{FF2B5EF4-FFF2-40B4-BE49-F238E27FC236}">
              <a16:creationId xmlns="" xmlns:a16="http://schemas.microsoft.com/office/drawing/2014/main" id="{00000000-0008-0000-0000-00002A0A0000}"/>
            </a:ext>
          </a:extLst>
        </xdr:cNvPr>
        <xdr:cNvSpPr>
          <a:spLocks noChangeAspect="1" noChangeArrowheads="1"/>
        </xdr:cNvSpPr>
      </xdr:nvSpPr>
      <xdr:spPr bwMode="auto">
        <a:xfrm>
          <a:off x="6554932" y="23660100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3068"/>
    <xdr:sp macro="" textlink="">
      <xdr:nvSpPr>
        <xdr:cNvPr id="2603" name="AutoShape 13" descr="Botón Aluminio con 2 Caras Reflejante">
          <a:extLst>
            <a:ext uri="{FF2B5EF4-FFF2-40B4-BE49-F238E27FC236}">
              <a16:creationId xmlns="" xmlns:a16="http://schemas.microsoft.com/office/drawing/2014/main" id="{00000000-0008-0000-0000-00002B0A0000}"/>
            </a:ext>
          </a:extLst>
        </xdr:cNvPr>
        <xdr:cNvSpPr>
          <a:spLocks noChangeAspect="1" noChangeArrowheads="1"/>
        </xdr:cNvSpPr>
      </xdr:nvSpPr>
      <xdr:spPr bwMode="auto">
        <a:xfrm>
          <a:off x="6554932" y="23660100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604" name="AutoShape 7" descr="Botón Aluminio con 2 Caras Reflejante">
          <a:extLst>
            <a:ext uri="{FF2B5EF4-FFF2-40B4-BE49-F238E27FC236}">
              <a16:creationId xmlns="" xmlns:a16="http://schemas.microsoft.com/office/drawing/2014/main" id="{00000000-0008-0000-0000-00002C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605" name="AutoShape 8" descr="Botón Aluminio con 2 Caras Reflejante">
          <a:extLst>
            <a:ext uri="{FF2B5EF4-FFF2-40B4-BE49-F238E27FC236}">
              <a16:creationId xmlns="" xmlns:a16="http://schemas.microsoft.com/office/drawing/2014/main" id="{00000000-0008-0000-0000-00002D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606" name="AutoShape 9" descr="Botón Aluminio con 2 Caras Reflejante">
          <a:extLst>
            <a:ext uri="{FF2B5EF4-FFF2-40B4-BE49-F238E27FC236}">
              <a16:creationId xmlns="" xmlns:a16="http://schemas.microsoft.com/office/drawing/2014/main" id="{00000000-0008-0000-0000-00002E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607" name="AutoShape 10" descr="Botón Aluminio con 2 Caras Reflejante">
          <a:extLst>
            <a:ext uri="{FF2B5EF4-FFF2-40B4-BE49-F238E27FC236}">
              <a16:creationId xmlns="" xmlns:a16="http://schemas.microsoft.com/office/drawing/2014/main" id="{00000000-0008-0000-0000-00002F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608" name="AutoShape 11" descr="Botón Aluminio con 2 Caras Reflejante">
          <a:extLst>
            <a:ext uri="{FF2B5EF4-FFF2-40B4-BE49-F238E27FC236}">
              <a16:creationId xmlns="" xmlns:a16="http://schemas.microsoft.com/office/drawing/2014/main" id="{00000000-0008-0000-0000-000030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609" name="AutoShape 13" descr="Botón Aluminio con 2 Caras Reflejante">
          <a:extLst>
            <a:ext uri="{FF2B5EF4-FFF2-40B4-BE49-F238E27FC236}">
              <a16:creationId xmlns="" xmlns:a16="http://schemas.microsoft.com/office/drawing/2014/main" id="{00000000-0008-0000-0000-000031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239"/>
    <xdr:sp macro="" textlink="">
      <xdr:nvSpPr>
        <xdr:cNvPr id="2610" name="AutoShape 7" descr="Botón Aluminio con 2 Caras Reflejante">
          <a:extLst>
            <a:ext uri="{FF2B5EF4-FFF2-40B4-BE49-F238E27FC236}">
              <a16:creationId xmlns="" xmlns:a16="http://schemas.microsoft.com/office/drawing/2014/main" id="{00000000-0008-0000-0000-0000320A0000}"/>
            </a:ext>
          </a:extLst>
        </xdr:cNvPr>
        <xdr:cNvSpPr>
          <a:spLocks noChangeAspect="1" noChangeArrowheads="1"/>
        </xdr:cNvSpPr>
      </xdr:nvSpPr>
      <xdr:spPr bwMode="auto">
        <a:xfrm>
          <a:off x="6554932" y="236601000"/>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239"/>
    <xdr:sp macro="" textlink="">
      <xdr:nvSpPr>
        <xdr:cNvPr id="2611" name="AutoShape 8" descr="Botón Aluminio con 2 Caras Reflejante">
          <a:extLst>
            <a:ext uri="{FF2B5EF4-FFF2-40B4-BE49-F238E27FC236}">
              <a16:creationId xmlns="" xmlns:a16="http://schemas.microsoft.com/office/drawing/2014/main" id="{00000000-0008-0000-0000-0000330A0000}"/>
            </a:ext>
          </a:extLst>
        </xdr:cNvPr>
        <xdr:cNvSpPr>
          <a:spLocks noChangeAspect="1" noChangeArrowheads="1"/>
        </xdr:cNvSpPr>
      </xdr:nvSpPr>
      <xdr:spPr bwMode="auto">
        <a:xfrm>
          <a:off x="6554932" y="236601000"/>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239"/>
    <xdr:sp macro="" textlink="">
      <xdr:nvSpPr>
        <xdr:cNvPr id="2612" name="AutoShape 9" descr="Botón Aluminio con 2 Caras Reflejante">
          <a:extLst>
            <a:ext uri="{FF2B5EF4-FFF2-40B4-BE49-F238E27FC236}">
              <a16:creationId xmlns="" xmlns:a16="http://schemas.microsoft.com/office/drawing/2014/main" id="{00000000-0008-0000-0000-0000340A0000}"/>
            </a:ext>
          </a:extLst>
        </xdr:cNvPr>
        <xdr:cNvSpPr>
          <a:spLocks noChangeAspect="1" noChangeArrowheads="1"/>
        </xdr:cNvSpPr>
      </xdr:nvSpPr>
      <xdr:spPr bwMode="auto">
        <a:xfrm>
          <a:off x="6554932" y="236601000"/>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1306"/>
    <xdr:sp macro="" textlink="">
      <xdr:nvSpPr>
        <xdr:cNvPr id="2613" name="AutoShape 10" descr="Botón Aluminio con 2 Caras Reflejante">
          <a:extLst>
            <a:ext uri="{FF2B5EF4-FFF2-40B4-BE49-F238E27FC236}">
              <a16:creationId xmlns="" xmlns:a16="http://schemas.microsoft.com/office/drawing/2014/main" id="{00000000-0008-0000-0000-0000350A0000}"/>
            </a:ext>
          </a:extLst>
        </xdr:cNvPr>
        <xdr:cNvSpPr>
          <a:spLocks noChangeAspect="1" noChangeArrowheads="1"/>
        </xdr:cNvSpPr>
      </xdr:nvSpPr>
      <xdr:spPr bwMode="auto">
        <a:xfrm>
          <a:off x="6554932" y="236601000"/>
          <a:ext cx="304800" cy="301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243522"/>
    <xdr:sp macro="" textlink="">
      <xdr:nvSpPr>
        <xdr:cNvPr id="2614" name="AutoShape 11" descr="Botón Aluminio con 2 Caras Reflejante">
          <a:extLst>
            <a:ext uri="{FF2B5EF4-FFF2-40B4-BE49-F238E27FC236}">
              <a16:creationId xmlns="" xmlns:a16="http://schemas.microsoft.com/office/drawing/2014/main" id="{00000000-0008-0000-0000-0000360A0000}"/>
            </a:ext>
          </a:extLst>
        </xdr:cNvPr>
        <xdr:cNvSpPr>
          <a:spLocks noChangeAspect="1" noChangeArrowheads="1"/>
        </xdr:cNvSpPr>
      </xdr:nvSpPr>
      <xdr:spPr bwMode="auto">
        <a:xfrm>
          <a:off x="6554932" y="236601000"/>
          <a:ext cx="304800" cy="2435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264"/>
    <xdr:sp macro="" textlink="">
      <xdr:nvSpPr>
        <xdr:cNvPr id="2615" name="AutoShape 7" descr="Botón Aluminio con 2 Caras Reflejante">
          <a:extLst>
            <a:ext uri="{FF2B5EF4-FFF2-40B4-BE49-F238E27FC236}">
              <a16:creationId xmlns="" xmlns:a16="http://schemas.microsoft.com/office/drawing/2014/main" id="{00000000-0008-0000-0000-0000370A0000}"/>
            </a:ext>
          </a:extLst>
        </xdr:cNvPr>
        <xdr:cNvSpPr>
          <a:spLocks noChangeAspect="1" noChangeArrowheads="1"/>
        </xdr:cNvSpPr>
      </xdr:nvSpPr>
      <xdr:spPr bwMode="auto">
        <a:xfrm>
          <a:off x="6554932" y="23660100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264"/>
    <xdr:sp macro="" textlink="">
      <xdr:nvSpPr>
        <xdr:cNvPr id="2616" name="AutoShape 8" descr="Botón Aluminio con 2 Caras Reflejante">
          <a:extLst>
            <a:ext uri="{FF2B5EF4-FFF2-40B4-BE49-F238E27FC236}">
              <a16:creationId xmlns="" xmlns:a16="http://schemas.microsoft.com/office/drawing/2014/main" id="{00000000-0008-0000-0000-0000380A0000}"/>
            </a:ext>
          </a:extLst>
        </xdr:cNvPr>
        <xdr:cNvSpPr>
          <a:spLocks noChangeAspect="1" noChangeArrowheads="1"/>
        </xdr:cNvSpPr>
      </xdr:nvSpPr>
      <xdr:spPr bwMode="auto">
        <a:xfrm>
          <a:off x="6554932" y="23660100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264"/>
    <xdr:sp macro="" textlink="">
      <xdr:nvSpPr>
        <xdr:cNvPr id="2617" name="AutoShape 9" descr="Botón Aluminio con 2 Caras Reflejante">
          <a:extLst>
            <a:ext uri="{FF2B5EF4-FFF2-40B4-BE49-F238E27FC236}">
              <a16:creationId xmlns="" xmlns:a16="http://schemas.microsoft.com/office/drawing/2014/main" id="{00000000-0008-0000-0000-0000390A0000}"/>
            </a:ext>
          </a:extLst>
        </xdr:cNvPr>
        <xdr:cNvSpPr>
          <a:spLocks noChangeAspect="1" noChangeArrowheads="1"/>
        </xdr:cNvSpPr>
      </xdr:nvSpPr>
      <xdr:spPr bwMode="auto">
        <a:xfrm>
          <a:off x="6554932" y="23660100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264"/>
    <xdr:sp macro="" textlink="">
      <xdr:nvSpPr>
        <xdr:cNvPr id="2618" name="AutoShape 10" descr="Botón Aluminio con 2 Caras Reflejante">
          <a:extLst>
            <a:ext uri="{FF2B5EF4-FFF2-40B4-BE49-F238E27FC236}">
              <a16:creationId xmlns="" xmlns:a16="http://schemas.microsoft.com/office/drawing/2014/main" id="{00000000-0008-0000-0000-00003A0A0000}"/>
            </a:ext>
          </a:extLst>
        </xdr:cNvPr>
        <xdr:cNvSpPr>
          <a:spLocks noChangeAspect="1" noChangeArrowheads="1"/>
        </xdr:cNvSpPr>
      </xdr:nvSpPr>
      <xdr:spPr bwMode="auto">
        <a:xfrm>
          <a:off x="6554932" y="23660100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264"/>
    <xdr:sp macro="" textlink="">
      <xdr:nvSpPr>
        <xdr:cNvPr id="2619" name="AutoShape 11" descr="Botón Aluminio con 2 Caras Reflejante">
          <a:extLst>
            <a:ext uri="{FF2B5EF4-FFF2-40B4-BE49-F238E27FC236}">
              <a16:creationId xmlns="" xmlns:a16="http://schemas.microsoft.com/office/drawing/2014/main" id="{00000000-0008-0000-0000-00003B0A0000}"/>
            </a:ext>
          </a:extLst>
        </xdr:cNvPr>
        <xdr:cNvSpPr>
          <a:spLocks noChangeAspect="1" noChangeArrowheads="1"/>
        </xdr:cNvSpPr>
      </xdr:nvSpPr>
      <xdr:spPr bwMode="auto">
        <a:xfrm>
          <a:off x="6554932" y="23660100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264"/>
    <xdr:sp macro="" textlink="">
      <xdr:nvSpPr>
        <xdr:cNvPr id="2620" name="AutoShape 13" descr="Botón Aluminio con 2 Caras Reflejante">
          <a:extLst>
            <a:ext uri="{FF2B5EF4-FFF2-40B4-BE49-F238E27FC236}">
              <a16:creationId xmlns="" xmlns:a16="http://schemas.microsoft.com/office/drawing/2014/main" id="{00000000-0008-0000-0000-00003C0A0000}"/>
            </a:ext>
          </a:extLst>
        </xdr:cNvPr>
        <xdr:cNvSpPr>
          <a:spLocks noChangeAspect="1" noChangeArrowheads="1"/>
        </xdr:cNvSpPr>
      </xdr:nvSpPr>
      <xdr:spPr bwMode="auto">
        <a:xfrm>
          <a:off x="6554932" y="23660100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798"/>
    <xdr:sp macro="" textlink="">
      <xdr:nvSpPr>
        <xdr:cNvPr id="2621" name="AutoShape 7" descr="Botón Aluminio con 2 Caras Reflejante">
          <a:extLst>
            <a:ext uri="{FF2B5EF4-FFF2-40B4-BE49-F238E27FC236}">
              <a16:creationId xmlns="" xmlns:a16="http://schemas.microsoft.com/office/drawing/2014/main" id="{00000000-0008-0000-0000-00003D0A0000}"/>
            </a:ext>
          </a:extLst>
        </xdr:cNvPr>
        <xdr:cNvSpPr>
          <a:spLocks noChangeAspect="1" noChangeArrowheads="1"/>
        </xdr:cNvSpPr>
      </xdr:nvSpPr>
      <xdr:spPr bwMode="auto">
        <a:xfrm>
          <a:off x="6554932" y="23660100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798"/>
    <xdr:sp macro="" textlink="">
      <xdr:nvSpPr>
        <xdr:cNvPr id="2622" name="AutoShape 8" descr="Botón Aluminio con 2 Caras Reflejante">
          <a:extLst>
            <a:ext uri="{FF2B5EF4-FFF2-40B4-BE49-F238E27FC236}">
              <a16:creationId xmlns="" xmlns:a16="http://schemas.microsoft.com/office/drawing/2014/main" id="{00000000-0008-0000-0000-00003E0A0000}"/>
            </a:ext>
          </a:extLst>
        </xdr:cNvPr>
        <xdr:cNvSpPr>
          <a:spLocks noChangeAspect="1" noChangeArrowheads="1"/>
        </xdr:cNvSpPr>
      </xdr:nvSpPr>
      <xdr:spPr bwMode="auto">
        <a:xfrm>
          <a:off x="6554932" y="23660100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798"/>
    <xdr:sp macro="" textlink="">
      <xdr:nvSpPr>
        <xdr:cNvPr id="2623" name="AutoShape 9" descr="Botón Aluminio con 2 Caras Reflejante">
          <a:extLst>
            <a:ext uri="{FF2B5EF4-FFF2-40B4-BE49-F238E27FC236}">
              <a16:creationId xmlns="" xmlns:a16="http://schemas.microsoft.com/office/drawing/2014/main" id="{00000000-0008-0000-0000-00003F0A0000}"/>
            </a:ext>
          </a:extLst>
        </xdr:cNvPr>
        <xdr:cNvSpPr>
          <a:spLocks noChangeAspect="1" noChangeArrowheads="1"/>
        </xdr:cNvSpPr>
      </xdr:nvSpPr>
      <xdr:spPr bwMode="auto">
        <a:xfrm>
          <a:off x="6554932" y="23660100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798"/>
    <xdr:sp macro="" textlink="">
      <xdr:nvSpPr>
        <xdr:cNvPr id="2624" name="AutoShape 10" descr="Botón Aluminio con 2 Caras Reflejante">
          <a:extLst>
            <a:ext uri="{FF2B5EF4-FFF2-40B4-BE49-F238E27FC236}">
              <a16:creationId xmlns="" xmlns:a16="http://schemas.microsoft.com/office/drawing/2014/main" id="{00000000-0008-0000-0000-0000400A0000}"/>
            </a:ext>
          </a:extLst>
        </xdr:cNvPr>
        <xdr:cNvSpPr>
          <a:spLocks noChangeAspect="1" noChangeArrowheads="1"/>
        </xdr:cNvSpPr>
      </xdr:nvSpPr>
      <xdr:spPr bwMode="auto">
        <a:xfrm>
          <a:off x="6554932" y="23660100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798"/>
    <xdr:sp macro="" textlink="">
      <xdr:nvSpPr>
        <xdr:cNvPr id="2625" name="AutoShape 11" descr="Botón Aluminio con 2 Caras Reflejante">
          <a:extLst>
            <a:ext uri="{FF2B5EF4-FFF2-40B4-BE49-F238E27FC236}">
              <a16:creationId xmlns="" xmlns:a16="http://schemas.microsoft.com/office/drawing/2014/main" id="{00000000-0008-0000-0000-0000410A0000}"/>
            </a:ext>
          </a:extLst>
        </xdr:cNvPr>
        <xdr:cNvSpPr>
          <a:spLocks noChangeAspect="1" noChangeArrowheads="1"/>
        </xdr:cNvSpPr>
      </xdr:nvSpPr>
      <xdr:spPr bwMode="auto">
        <a:xfrm>
          <a:off x="6554932" y="23660100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798"/>
    <xdr:sp macro="" textlink="">
      <xdr:nvSpPr>
        <xdr:cNvPr id="2626" name="AutoShape 13" descr="Botón Aluminio con 2 Caras Reflejante">
          <a:extLst>
            <a:ext uri="{FF2B5EF4-FFF2-40B4-BE49-F238E27FC236}">
              <a16:creationId xmlns="" xmlns:a16="http://schemas.microsoft.com/office/drawing/2014/main" id="{00000000-0008-0000-0000-0000420A0000}"/>
            </a:ext>
          </a:extLst>
        </xdr:cNvPr>
        <xdr:cNvSpPr>
          <a:spLocks noChangeAspect="1" noChangeArrowheads="1"/>
        </xdr:cNvSpPr>
      </xdr:nvSpPr>
      <xdr:spPr bwMode="auto">
        <a:xfrm>
          <a:off x="6554932" y="23660100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798"/>
    <xdr:sp macro="" textlink="">
      <xdr:nvSpPr>
        <xdr:cNvPr id="2627" name="AutoShape 7" descr="Botón Aluminio con 2 Caras Reflejante">
          <a:extLst>
            <a:ext uri="{FF2B5EF4-FFF2-40B4-BE49-F238E27FC236}">
              <a16:creationId xmlns="" xmlns:a16="http://schemas.microsoft.com/office/drawing/2014/main" id="{00000000-0008-0000-0000-0000430A0000}"/>
            </a:ext>
          </a:extLst>
        </xdr:cNvPr>
        <xdr:cNvSpPr>
          <a:spLocks noChangeAspect="1" noChangeArrowheads="1"/>
        </xdr:cNvSpPr>
      </xdr:nvSpPr>
      <xdr:spPr bwMode="auto">
        <a:xfrm>
          <a:off x="6554932" y="23660100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798"/>
    <xdr:sp macro="" textlink="">
      <xdr:nvSpPr>
        <xdr:cNvPr id="2628" name="AutoShape 8" descr="Botón Aluminio con 2 Caras Reflejante">
          <a:extLst>
            <a:ext uri="{FF2B5EF4-FFF2-40B4-BE49-F238E27FC236}">
              <a16:creationId xmlns="" xmlns:a16="http://schemas.microsoft.com/office/drawing/2014/main" id="{00000000-0008-0000-0000-0000440A0000}"/>
            </a:ext>
          </a:extLst>
        </xdr:cNvPr>
        <xdr:cNvSpPr>
          <a:spLocks noChangeAspect="1" noChangeArrowheads="1"/>
        </xdr:cNvSpPr>
      </xdr:nvSpPr>
      <xdr:spPr bwMode="auto">
        <a:xfrm>
          <a:off x="6554932" y="23660100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798"/>
    <xdr:sp macro="" textlink="">
      <xdr:nvSpPr>
        <xdr:cNvPr id="2629" name="AutoShape 9" descr="Botón Aluminio con 2 Caras Reflejante">
          <a:extLst>
            <a:ext uri="{FF2B5EF4-FFF2-40B4-BE49-F238E27FC236}">
              <a16:creationId xmlns="" xmlns:a16="http://schemas.microsoft.com/office/drawing/2014/main" id="{00000000-0008-0000-0000-0000450A0000}"/>
            </a:ext>
          </a:extLst>
        </xdr:cNvPr>
        <xdr:cNvSpPr>
          <a:spLocks noChangeAspect="1" noChangeArrowheads="1"/>
        </xdr:cNvSpPr>
      </xdr:nvSpPr>
      <xdr:spPr bwMode="auto">
        <a:xfrm>
          <a:off x="6554932" y="23660100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798"/>
    <xdr:sp macro="" textlink="">
      <xdr:nvSpPr>
        <xdr:cNvPr id="2630" name="AutoShape 10" descr="Botón Aluminio con 2 Caras Reflejante">
          <a:extLst>
            <a:ext uri="{FF2B5EF4-FFF2-40B4-BE49-F238E27FC236}">
              <a16:creationId xmlns="" xmlns:a16="http://schemas.microsoft.com/office/drawing/2014/main" id="{00000000-0008-0000-0000-0000460A0000}"/>
            </a:ext>
          </a:extLst>
        </xdr:cNvPr>
        <xdr:cNvSpPr>
          <a:spLocks noChangeAspect="1" noChangeArrowheads="1"/>
        </xdr:cNvSpPr>
      </xdr:nvSpPr>
      <xdr:spPr bwMode="auto">
        <a:xfrm>
          <a:off x="6554932" y="23660100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798"/>
    <xdr:sp macro="" textlink="">
      <xdr:nvSpPr>
        <xdr:cNvPr id="2631" name="AutoShape 11" descr="Botón Aluminio con 2 Caras Reflejante">
          <a:extLst>
            <a:ext uri="{FF2B5EF4-FFF2-40B4-BE49-F238E27FC236}">
              <a16:creationId xmlns="" xmlns:a16="http://schemas.microsoft.com/office/drawing/2014/main" id="{00000000-0008-0000-0000-0000470A0000}"/>
            </a:ext>
          </a:extLst>
        </xdr:cNvPr>
        <xdr:cNvSpPr>
          <a:spLocks noChangeAspect="1" noChangeArrowheads="1"/>
        </xdr:cNvSpPr>
      </xdr:nvSpPr>
      <xdr:spPr bwMode="auto">
        <a:xfrm>
          <a:off x="6554932" y="23660100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798"/>
    <xdr:sp macro="" textlink="">
      <xdr:nvSpPr>
        <xdr:cNvPr id="2632" name="AutoShape 13" descr="Botón Aluminio con 2 Caras Reflejante">
          <a:extLst>
            <a:ext uri="{FF2B5EF4-FFF2-40B4-BE49-F238E27FC236}">
              <a16:creationId xmlns="" xmlns:a16="http://schemas.microsoft.com/office/drawing/2014/main" id="{00000000-0008-0000-0000-0000480A0000}"/>
            </a:ext>
          </a:extLst>
        </xdr:cNvPr>
        <xdr:cNvSpPr>
          <a:spLocks noChangeAspect="1" noChangeArrowheads="1"/>
        </xdr:cNvSpPr>
      </xdr:nvSpPr>
      <xdr:spPr bwMode="auto">
        <a:xfrm>
          <a:off x="6554932" y="23660100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268165"/>
    <xdr:sp macro="" textlink="">
      <xdr:nvSpPr>
        <xdr:cNvPr id="2633" name="AutoShape 7" descr="Botón Aluminio con 2 Caras Reflejante">
          <a:extLst>
            <a:ext uri="{FF2B5EF4-FFF2-40B4-BE49-F238E27FC236}">
              <a16:creationId xmlns="" xmlns:a16="http://schemas.microsoft.com/office/drawing/2014/main" id="{00000000-0008-0000-0000-0000490A0000}"/>
            </a:ext>
          </a:extLst>
        </xdr:cNvPr>
        <xdr:cNvSpPr>
          <a:spLocks noChangeAspect="1" noChangeArrowheads="1"/>
        </xdr:cNvSpPr>
      </xdr:nvSpPr>
      <xdr:spPr bwMode="auto">
        <a:xfrm>
          <a:off x="6554932" y="23660100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268165"/>
    <xdr:sp macro="" textlink="">
      <xdr:nvSpPr>
        <xdr:cNvPr id="2634" name="AutoShape 8" descr="Botón Aluminio con 2 Caras Reflejante">
          <a:extLst>
            <a:ext uri="{FF2B5EF4-FFF2-40B4-BE49-F238E27FC236}">
              <a16:creationId xmlns="" xmlns:a16="http://schemas.microsoft.com/office/drawing/2014/main" id="{00000000-0008-0000-0000-00004A0A0000}"/>
            </a:ext>
          </a:extLst>
        </xdr:cNvPr>
        <xdr:cNvSpPr>
          <a:spLocks noChangeAspect="1" noChangeArrowheads="1"/>
        </xdr:cNvSpPr>
      </xdr:nvSpPr>
      <xdr:spPr bwMode="auto">
        <a:xfrm>
          <a:off x="6554932" y="23660100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268165"/>
    <xdr:sp macro="" textlink="">
      <xdr:nvSpPr>
        <xdr:cNvPr id="2635" name="AutoShape 9" descr="Botón Aluminio con 2 Caras Reflejante">
          <a:extLst>
            <a:ext uri="{FF2B5EF4-FFF2-40B4-BE49-F238E27FC236}">
              <a16:creationId xmlns="" xmlns:a16="http://schemas.microsoft.com/office/drawing/2014/main" id="{00000000-0008-0000-0000-00004B0A0000}"/>
            </a:ext>
          </a:extLst>
        </xdr:cNvPr>
        <xdr:cNvSpPr>
          <a:spLocks noChangeAspect="1" noChangeArrowheads="1"/>
        </xdr:cNvSpPr>
      </xdr:nvSpPr>
      <xdr:spPr bwMode="auto">
        <a:xfrm>
          <a:off x="6554932" y="23660100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268165"/>
    <xdr:sp macro="" textlink="">
      <xdr:nvSpPr>
        <xdr:cNvPr id="2636" name="AutoShape 10" descr="Botón Aluminio con 2 Caras Reflejante">
          <a:extLst>
            <a:ext uri="{FF2B5EF4-FFF2-40B4-BE49-F238E27FC236}">
              <a16:creationId xmlns="" xmlns:a16="http://schemas.microsoft.com/office/drawing/2014/main" id="{00000000-0008-0000-0000-00004C0A0000}"/>
            </a:ext>
          </a:extLst>
        </xdr:cNvPr>
        <xdr:cNvSpPr>
          <a:spLocks noChangeAspect="1" noChangeArrowheads="1"/>
        </xdr:cNvSpPr>
      </xdr:nvSpPr>
      <xdr:spPr bwMode="auto">
        <a:xfrm>
          <a:off x="6554932" y="23660100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268165"/>
    <xdr:sp macro="" textlink="">
      <xdr:nvSpPr>
        <xdr:cNvPr id="2637" name="AutoShape 11" descr="Botón Aluminio con 2 Caras Reflejante">
          <a:extLst>
            <a:ext uri="{FF2B5EF4-FFF2-40B4-BE49-F238E27FC236}">
              <a16:creationId xmlns="" xmlns:a16="http://schemas.microsoft.com/office/drawing/2014/main" id="{00000000-0008-0000-0000-00004D0A0000}"/>
            </a:ext>
          </a:extLst>
        </xdr:cNvPr>
        <xdr:cNvSpPr>
          <a:spLocks noChangeAspect="1" noChangeArrowheads="1"/>
        </xdr:cNvSpPr>
      </xdr:nvSpPr>
      <xdr:spPr bwMode="auto">
        <a:xfrm>
          <a:off x="6554932" y="23660100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268165"/>
    <xdr:sp macro="" textlink="">
      <xdr:nvSpPr>
        <xdr:cNvPr id="2638" name="AutoShape 13" descr="Botón Aluminio con 2 Caras Reflejante">
          <a:extLst>
            <a:ext uri="{FF2B5EF4-FFF2-40B4-BE49-F238E27FC236}">
              <a16:creationId xmlns="" xmlns:a16="http://schemas.microsoft.com/office/drawing/2014/main" id="{00000000-0008-0000-0000-00004E0A0000}"/>
            </a:ext>
          </a:extLst>
        </xdr:cNvPr>
        <xdr:cNvSpPr>
          <a:spLocks noChangeAspect="1" noChangeArrowheads="1"/>
        </xdr:cNvSpPr>
      </xdr:nvSpPr>
      <xdr:spPr bwMode="auto">
        <a:xfrm>
          <a:off x="6554932" y="23660100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2639" name="AutoShape 7" descr="Botón Aluminio con 2 Caras Reflejante">
          <a:extLst>
            <a:ext uri="{FF2B5EF4-FFF2-40B4-BE49-F238E27FC236}">
              <a16:creationId xmlns="" xmlns:a16="http://schemas.microsoft.com/office/drawing/2014/main" id="{00000000-0008-0000-0000-00004F0A0000}"/>
            </a:ext>
          </a:extLst>
        </xdr:cNvPr>
        <xdr:cNvSpPr>
          <a:spLocks noChangeAspect="1" noChangeArrowheads="1"/>
        </xdr:cNvSpPr>
      </xdr:nvSpPr>
      <xdr:spPr bwMode="auto">
        <a:xfrm>
          <a:off x="6554932" y="236601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2640" name="AutoShape 8" descr="Botón Aluminio con 2 Caras Reflejante">
          <a:extLst>
            <a:ext uri="{FF2B5EF4-FFF2-40B4-BE49-F238E27FC236}">
              <a16:creationId xmlns="" xmlns:a16="http://schemas.microsoft.com/office/drawing/2014/main" id="{00000000-0008-0000-0000-0000500A0000}"/>
            </a:ext>
          </a:extLst>
        </xdr:cNvPr>
        <xdr:cNvSpPr>
          <a:spLocks noChangeAspect="1" noChangeArrowheads="1"/>
        </xdr:cNvSpPr>
      </xdr:nvSpPr>
      <xdr:spPr bwMode="auto">
        <a:xfrm>
          <a:off x="6554932" y="236601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2641" name="AutoShape 9" descr="Botón Aluminio con 2 Caras Reflejante">
          <a:extLst>
            <a:ext uri="{FF2B5EF4-FFF2-40B4-BE49-F238E27FC236}">
              <a16:creationId xmlns="" xmlns:a16="http://schemas.microsoft.com/office/drawing/2014/main" id="{00000000-0008-0000-0000-0000510A0000}"/>
            </a:ext>
          </a:extLst>
        </xdr:cNvPr>
        <xdr:cNvSpPr>
          <a:spLocks noChangeAspect="1" noChangeArrowheads="1"/>
        </xdr:cNvSpPr>
      </xdr:nvSpPr>
      <xdr:spPr bwMode="auto">
        <a:xfrm>
          <a:off x="6554932" y="236601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2642" name="AutoShape 10" descr="Botón Aluminio con 2 Caras Reflejante">
          <a:extLst>
            <a:ext uri="{FF2B5EF4-FFF2-40B4-BE49-F238E27FC236}">
              <a16:creationId xmlns="" xmlns:a16="http://schemas.microsoft.com/office/drawing/2014/main" id="{00000000-0008-0000-0000-0000520A0000}"/>
            </a:ext>
          </a:extLst>
        </xdr:cNvPr>
        <xdr:cNvSpPr>
          <a:spLocks noChangeAspect="1" noChangeArrowheads="1"/>
        </xdr:cNvSpPr>
      </xdr:nvSpPr>
      <xdr:spPr bwMode="auto">
        <a:xfrm>
          <a:off x="6554932" y="236601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2643" name="AutoShape 11" descr="Botón Aluminio con 2 Caras Reflejante">
          <a:extLst>
            <a:ext uri="{FF2B5EF4-FFF2-40B4-BE49-F238E27FC236}">
              <a16:creationId xmlns="" xmlns:a16="http://schemas.microsoft.com/office/drawing/2014/main" id="{00000000-0008-0000-0000-0000530A0000}"/>
            </a:ext>
          </a:extLst>
        </xdr:cNvPr>
        <xdr:cNvSpPr>
          <a:spLocks noChangeAspect="1" noChangeArrowheads="1"/>
        </xdr:cNvSpPr>
      </xdr:nvSpPr>
      <xdr:spPr bwMode="auto">
        <a:xfrm>
          <a:off x="6554932" y="236601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2644" name="AutoShape 13" descr="Botón Aluminio con 2 Caras Reflejante">
          <a:extLst>
            <a:ext uri="{FF2B5EF4-FFF2-40B4-BE49-F238E27FC236}">
              <a16:creationId xmlns="" xmlns:a16="http://schemas.microsoft.com/office/drawing/2014/main" id="{00000000-0008-0000-0000-0000540A0000}"/>
            </a:ext>
          </a:extLst>
        </xdr:cNvPr>
        <xdr:cNvSpPr>
          <a:spLocks noChangeAspect="1" noChangeArrowheads="1"/>
        </xdr:cNvSpPr>
      </xdr:nvSpPr>
      <xdr:spPr bwMode="auto">
        <a:xfrm>
          <a:off x="6554932" y="236601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2645" name="AutoShape 7" descr="Botón Aluminio con 2 Caras Reflejante">
          <a:extLst>
            <a:ext uri="{FF2B5EF4-FFF2-40B4-BE49-F238E27FC236}">
              <a16:creationId xmlns="" xmlns:a16="http://schemas.microsoft.com/office/drawing/2014/main" id="{00000000-0008-0000-0000-0000550A0000}"/>
            </a:ext>
          </a:extLst>
        </xdr:cNvPr>
        <xdr:cNvSpPr>
          <a:spLocks noChangeAspect="1" noChangeArrowheads="1"/>
        </xdr:cNvSpPr>
      </xdr:nvSpPr>
      <xdr:spPr bwMode="auto">
        <a:xfrm>
          <a:off x="6554932" y="236601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2646" name="AutoShape 8" descr="Botón Aluminio con 2 Caras Reflejante">
          <a:extLst>
            <a:ext uri="{FF2B5EF4-FFF2-40B4-BE49-F238E27FC236}">
              <a16:creationId xmlns="" xmlns:a16="http://schemas.microsoft.com/office/drawing/2014/main" id="{00000000-0008-0000-0000-0000560A0000}"/>
            </a:ext>
          </a:extLst>
        </xdr:cNvPr>
        <xdr:cNvSpPr>
          <a:spLocks noChangeAspect="1" noChangeArrowheads="1"/>
        </xdr:cNvSpPr>
      </xdr:nvSpPr>
      <xdr:spPr bwMode="auto">
        <a:xfrm>
          <a:off x="6554932" y="236601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2647" name="AutoShape 9" descr="Botón Aluminio con 2 Caras Reflejante">
          <a:extLst>
            <a:ext uri="{FF2B5EF4-FFF2-40B4-BE49-F238E27FC236}">
              <a16:creationId xmlns="" xmlns:a16="http://schemas.microsoft.com/office/drawing/2014/main" id="{00000000-0008-0000-0000-0000570A0000}"/>
            </a:ext>
          </a:extLst>
        </xdr:cNvPr>
        <xdr:cNvSpPr>
          <a:spLocks noChangeAspect="1" noChangeArrowheads="1"/>
        </xdr:cNvSpPr>
      </xdr:nvSpPr>
      <xdr:spPr bwMode="auto">
        <a:xfrm>
          <a:off x="6554932" y="236601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2648" name="AutoShape 10" descr="Botón Aluminio con 2 Caras Reflejante">
          <a:extLst>
            <a:ext uri="{FF2B5EF4-FFF2-40B4-BE49-F238E27FC236}">
              <a16:creationId xmlns="" xmlns:a16="http://schemas.microsoft.com/office/drawing/2014/main" id="{00000000-0008-0000-0000-0000580A0000}"/>
            </a:ext>
          </a:extLst>
        </xdr:cNvPr>
        <xdr:cNvSpPr>
          <a:spLocks noChangeAspect="1" noChangeArrowheads="1"/>
        </xdr:cNvSpPr>
      </xdr:nvSpPr>
      <xdr:spPr bwMode="auto">
        <a:xfrm>
          <a:off x="6554932" y="236601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2649" name="AutoShape 11" descr="Botón Aluminio con 2 Caras Reflejante">
          <a:extLst>
            <a:ext uri="{FF2B5EF4-FFF2-40B4-BE49-F238E27FC236}">
              <a16:creationId xmlns="" xmlns:a16="http://schemas.microsoft.com/office/drawing/2014/main" id="{00000000-0008-0000-0000-0000590A0000}"/>
            </a:ext>
          </a:extLst>
        </xdr:cNvPr>
        <xdr:cNvSpPr>
          <a:spLocks noChangeAspect="1" noChangeArrowheads="1"/>
        </xdr:cNvSpPr>
      </xdr:nvSpPr>
      <xdr:spPr bwMode="auto">
        <a:xfrm>
          <a:off x="6554932" y="236601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2650" name="AutoShape 13" descr="Botón Aluminio con 2 Caras Reflejante">
          <a:extLst>
            <a:ext uri="{FF2B5EF4-FFF2-40B4-BE49-F238E27FC236}">
              <a16:creationId xmlns="" xmlns:a16="http://schemas.microsoft.com/office/drawing/2014/main" id="{00000000-0008-0000-0000-00005A0A0000}"/>
            </a:ext>
          </a:extLst>
        </xdr:cNvPr>
        <xdr:cNvSpPr>
          <a:spLocks noChangeAspect="1" noChangeArrowheads="1"/>
        </xdr:cNvSpPr>
      </xdr:nvSpPr>
      <xdr:spPr bwMode="auto">
        <a:xfrm>
          <a:off x="6554932" y="236601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2651" name="AutoShape 7" descr="Botón Aluminio con 2 Caras Reflejante">
          <a:extLst>
            <a:ext uri="{FF2B5EF4-FFF2-40B4-BE49-F238E27FC236}">
              <a16:creationId xmlns="" xmlns:a16="http://schemas.microsoft.com/office/drawing/2014/main" id="{00000000-0008-0000-0000-00005B0A0000}"/>
            </a:ext>
          </a:extLst>
        </xdr:cNvPr>
        <xdr:cNvSpPr>
          <a:spLocks noChangeAspect="1" noChangeArrowheads="1"/>
        </xdr:cNvSpPr>
      </xdr:nvSpPr>
      <xdr:spPr bwMode="auto">
        <a:xfrm>
          <a:off x="6554932" y="236601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2652" name="AutoShape 8" descr="Botón Aluminio con 2 Caras Reflejante">
          <a:extLst>
            <a:ext uri="{FF2B5EF4-FFF2-40B4-BE49-F238E27FC236}">
              <a16:creationId xmlns="" xmlns:a16="http://schemas.microsoft.com/office/drawing/2014/main" id="{00000000-0008-0000-0000-00005C0A0000}"/>
            </a:ext>
          </a:extLst>
        </xdr:cNvPr>
        <xdr:cNvSpPr>
          <a:spLocks noChangeAspect="1" noChangeArrowheads="1"/>
        </xdr:cNvSpPr>
      </xdr:nvSpPr>
      <xdr:spPr bwMode="auto">
        <a:xfrm>
          <a:off x="6554932" y="236601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2653" name="AutoShape 9" descr="Botón Aluminio con 2 Caras Reflejante">
          <a:extLst>
            <a:ext uri="{FF2B5EF4-FFF2-40B4-BE49-F238E27FC236}">
              <a16:creationId xmlns="" xmlns:a16="http://schemas.microsoft.com/office/drawing/2014/main" id="{00000000-0008-0000-0000-00005D0A0000}"/>
            </a:ext>
          </a:extLst>
        </xdr:cNvPr>
        <xdr:cNvSpPr>
          <a:spLocks noChangeAspect="1" noChangeArrowheads="1"/>
        </xdr:cNvSpPr>
      </xdr:nvSpPr>
      <xdr:spPr bwMode="auto">
        <a:xfrm>
          <a:off x="6554932" y="236601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2654" name="AutoShape 10" descr="Botón Aluminio con 2 Caras Reflejante">
          <a:extLst>
            <a:ext uri="{FF2B5EF4-FFF2-40B4-BE49-F238E27FC236}">
              <a16:creationId xmlns="" xmlns:a16="http://schemas.microsoft.com/office/drawing/2014/main" id="{00000000-0008-0000-0000-00005E0A0000}"/>
            </a:ext>
          </a:extLst>
        </xdr:cNvPr>
        <xdr:cNvSpPr>
          <a:spLocks noChangeAspect="1" noChangeArrowheads="1"/>
        </xdr:cNvSpPr>
      </xdr:nvSpPr>
      <xdr:spPr bwMode="auto">
        <a:xfrm>
          <a:off x="6554932" y="236601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2655" name="AutoShape 11" descr="Botón Aluminio con 2 Caras Reflejante">
          <a:extLst>
            <a:ext uri="{FF2B5EF4-FFF2-40B4-BE49-F238E27FC236}">
              <a16:creationId xmlns="" xmlns:a16="http://schemas.microsoft.com/office/drawing/2014/main" id="{00000000-0008-0000-0000-00005F0A0000}"/>
            </a:ext>
          </a:extLst>
        </xdr:cNvPr>
        <xdr:cNvSpPr>
          <a:spLocks noChangeAspect="1" noChangeArrowheads="1"/>
        </xdr:cNvSpPr>
      </xdr:nvSpPr>
      <xdr:spPr bwMode="auto">
        <a:xfrm>
          <a:off x="6554932" y="236601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2656" name="AutoShape 13" descr="Botón Aluminio con 2 Caras Reflejante">
          <a:extLst>
            <a:ext uri="{FF2B5EF4-FFF2-40B4-BE49-F238E27FC236}">
              <a16:creationId xmlns="" xmlns:a16="http://schemas.microsoft.com/office/drawing/2014/main" id="{00000000-0008-0000-0000-0000600A0000}"/>
            </a:ext>
          </a:extLst>
        </xdr:cNvPr>
        <xdr:cNvSpPr>
          <a:spLocks noChangeAspect="1" noChangeArrowheads="1"/>
        </xdr:cNvSpPr>
      </xdr:nvSpPr>
      <xdr:spPr bwMode="auto">
        <a:xfrm>
          <a:off x="6554932" y="236601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2657" name="AutoShape 7" descr="Botón Aluminio con 2 Caras Reflejante">
          <a:extLst>
            <a:ext uri="{FF2B5EF4-FFF2-40B4-BE49-F238E27FC236}">
              <a16:creationId xmlns="" xmlns:a16="http://schemas.microsoft.com/office/drawing/2014/main" id="{00000000-0008-0000-0000-0000610A0000}"/>
            </a:ext>
          </a:extLst>
        </xdr:cNvPr>
        <xdr:cNvSpPr>
          <a:spLocks noChangeAspect="1" noChangeArrowheads="1"/>
        </xdr:cNvSpPr>
      </xdr:nvSpPr>
      <xdr:spPr bwMode="auto">
        <a:xfrm>
          <a:off x="6554932" y="236601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2658" name="AutoShape 8" descr="Botón Aluminio con 2 Caras Reflejante">
          <a:extLst>
            <a:ext uri="{FF2B5EF4-FFF2-40B4-BE49-F238E27FC236}">
              <a16:creationId xmlns="" xmlns:a16="http://schemas.microsoft.com/office/drawing/2014/main" id="{00000000-0008-0000-0000-0000620A0000}"/>
            </a:ext>
          </a:extLst>
        </xdr:cNvPr>
        <xdr:cNvSpPr>
          <a:spLocks noChangeAspect="1" noChangeArrowheads="1"/>
        </xdr:cNvSpPr>
      </xdr:nvSpPr>
      <xdr:spPr bwMode="auto">
        <a:xfrm>
          <a:off x="6554932" y="236601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2659" name="AutoShape 9" descr="Botón Aluminio con 2 Caras Reflejante">
          <a:extLst>
            <a:ext uri="{FF2B5EF4-FFF2-40B4-BE49-F238E27FC236}">
              <a16:creationId xmlns="" xmlns:a16="http://schemas.microsoft.com/office/drawing/2014/main" id="{00000000-0008-0000-0000-0000630A0000}"/>
            </a:ext>
          </a:extLst>
        </xdr:cNvPr>
        <xdr:cNvSpPr>
          <a:spLocks noChangeAspect="1" noChangeArrowheads="1"/>
        </xdr:cNvSpPr>
      </xdr:nvSpPr>
      <xdr:spPr bwMode="auto">
        <a:xfrm>
          <a:off x="6554932" y="236601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2660" name="AutoShape 10" descr="Botón Aluminio con 2 Caras Reflejante">
          <a:extLst>
            <a:ext uri="{FF2B5EF4-FFF2-40B4-BE49-F238E27FC236}">
              <a16:creationId xmlns="" xmlns:a16="http://schemas.microsoft.com/office/drawing/2014/main" id="{00000000-0008-0000-0000-0000640A0000}"/>
            </a:ext>
          </a:extLst>
        </xdr:cNvPr>
        <xdr:cNvSpPr>
          <a:spLocks noChangeAspect="1" noChangeArrowheads="1"/>
        </xdr:cNvSpPr>
      </xdr:nvSpPr>
      <xdr:spPr bwMode="auto">
        <a:xfrm>
          <a:off x="6554932" y="236601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2661" name="AutoShape 11" descr="Botón Aluminio con 2 Caras Reflejante">
          <a:extLst>
            <a:ext uri="{FF2B5EF4-FFF2-40B4-BE49-F238E27FC236}">
              <a16:creationId xmlns="" xmlns:a16="http://schemas.microsoft.com/office/drawing/2014/main" id="{00000000-0008-0000-0000-0000650A0000}"/>
            </a:ext>
          </a:extLst>
        </xdr:cNvPr>
        <xdr:cNvSpPr>
          <a:spLocks noChangeAspect="1" noChangeArrowheads="1"/>
        </xdr:cNvSpPr>
      </xdr:nvSpPr>
      <xdr:spPr bwMode="auto">
        <a:xfrm>
          <a:off x="6554932" y="236601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2662" name="AutoShape 13" descr="Botón Aluminio con 2 Caras Reflejante">
          <a:extLst>
            <a:ext uri="{FF2B5EF4-FFF2-40B4-BE49-F238E27FC236}">
              <a16:creationId xmlns="" xmlns:a16="http://schemas.microsoft.com/office/drawing/2014/main" id="{00000000-0008-0000-0000-0000660A0000}"/>
            </a:ext>
          </a:extLst>
        </xdr:cNvPr>
        <xdr:cNvSpPr>
          <a:spLocks noChangeAspect="1" noChangeArrowheads="1"/>
        </xdr:cNvSpPr>
      </xdr:nvSpPr>
      <xdr:spPr bwMode="auto">
        <a:xfrm>
          <a:off x="6554932" y="236601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64" name="AutoShape 7" descr="Botón Aluminio con 2 Caras Reflejante">
          <a:extLst>
            <a:ext uri="{FF2B5EF4-FFF2-40B4-BE49-F238E27FC236}">
              <a16:creationId xmlns="" xmlns:a16="http://schemas.microsoft.com/office/drawing/2014/main" id="{00000000-0008-0000-0000-0000CC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65" name="AutoShape 8" descr="Botón Aluminio con 2 Caras Reflejante">
          <a:extLst>
            <a:ext uri="{FF2B5EF4-FFF2-40B4-BE49-F238E27FC236}">
              <a16:creationId xmlns="" xmlns:a16="http://schemas.microsoft.com/office/drawing/2014/main" id="{00000000-0008-0000-0000-0000CD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66" name="AutoShape 9" descr="Botón Aluminio con 2 Caras Reflejante">
          <a:extLst>
            <a:ext uri="{FF2B5EF4-FFF2-40B4-BE49-F238E27FC236}">
              <a16:creationId xmlns="" xmlns:a16="http://schemas.microsoft.com/office/drawing/2014/main" id="{00000000-0008-0000-0000-0000CE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67" name="AutoShape 10" descr="Botón Aluminio con 2 Caras Reflejante">
          <a:extLst>
            <a:ext uri="{FF2B5EF4-FFF2-40B4-BE49-F238E27FC236}">
              <a16:creationId xmlns="" xmlns:a16="http://schemas.microsoft.com/office/drawing/2014/main" id="{00000000-0008-0000-0000-0000CF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68" name="AutoShape 11" descr="Botón Aluminio con 2 Caras Reflejante">
          <a:extLst>
            <a:ext uri="{FF2B5EF4-FFF2-40B4-BE49-F238E27FC236}">
              <a16:creationId xmlns="" xmlns:a16="http://schemas.microsoft.com/office/drawing/2014/main" id="{00000000-0008-0000-0000-0000D0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69" name="AutoShape 13" descr="Botón Aluminio con 2 Caras Reflejante">
          <a:extLst>
            <a:ext uri="{FF2B5EF4-FFF2-40B4-BE49-F238E27FC236}">
              <a16:creationId xmlns="" xmlns:a16="http://schemas.microsoft.com/office/drawing/2014/main" id="{00000000-0008-0000-0000-0000D1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70" name="AutoShape 7" descr="Botón Aluminio con 2 Caras Reflejante">
          <a:extLst>
            <a:ext uri="{FF2B5EF4-FFF2-40B4-BE49-F238E27FC236}">
              <a16:creationId xmlns="" xmlns:a16="http://schemas.microsoft.com/office/drawing/2014/main" id="{00000000-0008-0000-0000-0000D2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71" name="AutoShape 8" descr="Botón Aluminio con 2 Caras Reflejante">
          <a:extLst>
            <a:ext uri="{FF2B5EF4-FFF2-40B4-BE49-F238E27FC236}">
              <a16:creationId xmlns="" xmlns:a16="http://schemas.microsoft.com/office/drawing/2014/main" id="{00000000-0008-0000-0000-0000D3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72" name="AutoShape 9" descr="Botón Aluminio con 2 Caras Reflejante">
          <a:extLst>
            <a:ext uri="{FF2B5EF4-FFF2-40B4-BE49-F238E27FC236}">
              <a16:creationId xmlns="" xmlns:a16="http://schemas.microsoft.com/office/drawing/2014/main" id="{00000000-0008-0000-0000-0000D4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73" name="AutoShape 10" descr="Botón Aluminio con 2 Caras Reflejante">
          <a:extLst>
            <a:ext uri="{FF2B5EF4-FFF2-40B4-BE49-F238E27FC236}">
              <a16:creationId xmlns="" xmlns:a16="http://schemas.microsoft.com/office/drawing/2014/main" id="{00000000-0008-0000-0000-0000D5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74" name="AutoShape 11" descr="Botón Aluminio con 2 Caras Reflejante">
          <a:extLst>
            <a:ext uri="{FF2B5EF4-FFF2-40B4-BE49-F238E27FC236}">
              <a16:creationId xmlns="" xmlns:a16="http://schemas.microsoft.com/office/drawing/2014/main" id="{00000000-0008-0000-0000-0000D6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75" name="AutoShape 13" descr="Botón Aluminio con 2 Caras Reflejante">
          <a:extLst>
            <a:ext uri="{FF2B5EF4-FFF2-40B4-BE49-F238E27FC236}">
              <a16:creationId xmlns="" xmlns:a16="http://schemas.microsoft.com/office/drawing/2014/main" id="{00000000-0008-0000-0000-0000D7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76" name="AutoShape 7" descr="Botón Aluminio con 2 Caras Reflejante">
          <a:extLst>
            <a:ext uri="{FF2B5EF4-FFF2-40B4-BE49-F238E27FC236}">
              <a16:creationId xmlns="" xmlns:a16="http://schemas.microsoft.com/office/drawing/2014/main" id="{00000000-0008-0000-0000-0000D8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77" name="AutoShape 8" descr="Botón Aluminio con 2 Caras Reflejante">
          <a:extLst>
            <a:ext uri="{FF2B5EF4-FFF2-40B4-BE49-F238E27FC236}">
              <a16:creationId xmlns="" xmlns:a16="http://schemas.microsoft.com/office/drawing/2014/main" id="{00000000-0008-0000-0000-0000D9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78" name="AutoShape 9" descr="Botón Aluminio con 2 Caras Reflejante">
          <a:extLst>
            <a:ext uri="{FF2B5EF4-FFF2-40B4-BE49-F238E27FC236}">
              <a16:creationId xmlns="" xmlns:a16="http://schemas.microsoft.com/office/drawing/2014/main" id="{00000000-0008-0000-0000-0000DA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79" name="AutoShape 10" descr="Botón Aluminio con 2 Caras Reflejante">
          <a:extLst>
            <a:ext uri="{FF2B5EF4-FFF2-40B4-BE49-F238E27FC236}">
              <a16:creationId xmlns="" xmlns:a16="http://schemas.microsoft.com/office/drawing/2014/main" id="{00000000-0008-0000-0000-0000DB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80" name="AutoShape 11" descr="Botón Aluminio con 2 Caras Reflejante">
          <a:extLst>
            <a:ext uri="{FF2B5EF4-FFF2-40B4-BE49-F238E27FC236}">
              <a16:creationId xmlns="" xmlns:a16="http://schemas.microsoft.com/office/drawing/2014/main" id="{00000000-0008-0000-0000-0000DC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81" name="AutoShape 13" descr="Botón Aluminio con 2 Caras Reflejante">
          <a:extLst>
            <a:ext uri="{FF2B5EF4-FFF2-40B4-BE49-F238E27FC236}">
              <a16:creationId xmlns="" xmlns:a16="http://schemas.microsoft.com/office/drawing/2014/main" id="{00000000-0008-0000-0000-0000DD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82" name="AutoShape 7" descr="Botón Aluminio con 2 Caras Reflejante">
          <a:extLst>
            <a:ext uri="{FF2B5EF4-FFF2-40B4-BE49-F238E27FC236}">
              <a16:creationId xmlns="" xmlns:a16="http://schemas.microsoft.com/office/drawing/2014/main" id="{00000000-0008-0000-0000-0000DE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83" name="AutoShape 8" descr="Botón Aluminio con 2 Caras Reflejante">
          <a:extLst>
            <a:ext uri="{FF2B5EF4-FFF2-40B4-BE49-F238E27FC236}">
              <a16:creationId xmlns="" xmlns:a16="http://schemas.microsoft.com/office/drawing/2014/main" id="{00000000-0008-0000-0000-0000DF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84" name="AutoShape 9" descr="Botón Aluminio con 2 Caras Reflejante">
          <a:extLst>
            <a:ext uri="{FF2B5EF4-FFF2-40B4-BE49-F238E27FC236}">
              <a16:creationId xmlns="" xmlns:a16="http://schemas.microsoft.com/office/drawing/2014/main" id="{00000000-0008-0000-0000-0000E0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85" name="AutoShape 10" descr="Botón Aluminio con 2 Caras Reflejante">
          <a:extLst>
            <a:ext uri="{FF2B5EF4-FFF2-40B4-BE49-F238E27FC236}">
              <a16:creationId xmlns="" xmlns:a16="http://schemas.microsoft.com/office/drawing/2014/main" id="{00000000-0008-0000-0000-0000E1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86" name="AutoShape 11" descr="Botón Aluminio con 2 Caras Reflejante">
          <a:extLst>
            <a:ext uri="{FF2B5EF4-FFF2-40B4-BE49-F238E27FC236}">
              <a16:creationId xmlns="" xmlns:a16="http://schemas.microsoft.com/office/drawing/2014/main" id="{00000000-0008-0000-0000-0000E2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87" name="AutoShape 13" descr="Botón Aluminio con 2 Caras Reflejante">
          <a:extLst>
            <a:ext uri="{FF2B5EF4-FFF2-40B4-BE49-F238E27FC236}">
              <a16:creationId xmlns="" xmlns:a16="http://schemas.microsoft.com/office/drawing/2014/main" id="{00000000-0008-0000-0000-0000E3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788" name="AutoShape 7" descr="Botón Aluminio con 2 Caras Reflejante">
          <a:extLst>
            <a:ext uri="{FF2B5EF4-FFF2-40B4-BE49-F238E27FC236}">
              <a16:creationId xmlns="" xmlns:a16="http://schemas.microsoft.com/office/drawing/2014/main" id="{00000000-0008-0000-0000-0000E40A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789" name="AutoShape 8" descr="Botón Aluminio con 2 Caras Reflejante">
          <a:extLst>
            <a:ext uri="{FF2B5EF4-FFF2-40B4-BE49-F238E27FC236}">
              <a16:creationId xmlns="" xmlns:a16="http://schemas.microsoft.com/office/drawing/2014/main" id="{00000000-0008-0000-0000-0000E50A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790" name="AutoShape 9" descr="Botón Aluminio con 2 Caras Reflejante">
          <a:extLst>
            <a:ext uri="{FF2B5EF4-FFF2-40B4-BE49-F238E27FC236}">
              <a16:creationId xmlns="" xmlns:a16="http://schemas.microsoft.com/office/drawing/2014/main" id="{00000000-0008-0000-0000-0000E60A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791" name="AutoShape 10" descr="Botón Aluminio con 2 Caras Reflejante">
          <a:extLst>
            <a:ext uri="{FF2B5EF4-FFF2-40B4-BE49-F238E27FC236}">
              <a16:creationId xmlns="" xmlns:a16="http://schemas.microsoft.com/office/drawing/2014/main" id="{00000000-0008-0000-0000-0000E70A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792" name="AutoShape 11" descr="Botón Aluminio con 2 Caras Reflejante">
          <a:extLst>
            <a:ext uri="{FF2B5EF4-FFF2-40B4-BE49-F238E27FC236}">
              <a16:creationId xmlns="" xmlns:a16="http://schemas.microsoft.com/office/drawing/2014/main" id="{00000000-0008-0000-0000-0000E80A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793" name="AutoShape 13" descr="Botón Aluminio con 2 Caras Reflejante">
          <a:extLst>
            <a:ext uri="{FF2B5EF4-FFF2-40B4-BE49-F238E27FC236}">
              <a16:creationId xmlns="" xmlns:a16="http://schemas.microsoft.com/office/drawing/2014/main" id="{00000000-0008-0000-0000-0000E90A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94" name="AutoShape 7" descr="Botón Aluminio con 2 Caras Reflejante">
          <a:extLst>
            <a:ext uri="{FF2B5EF4-FFF2-40B4-BE49-F238E27FC236}">
              <a16:creationId xmlns="" xmlns:a16="http://schemas.microsoft.com/office/drawing/2014/main" id="{00000000-0008-0000-0000-0000EA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95" name="AutoShape 8" descr="Botón Aluminio con 2 Caras Reflejante">
          <a:extLst>
            <a:ext uri="{FF2B5EF4-FFF2-40B4-BE49-F238E27FC236}">
              <a16:creationId xmlns="" xmlns:a16="http://schemas.microsoft.com/office/drawing/2014/main" id="{00000000-0008-0000-0000-0000EB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96" name="AutoShape 9" descr="Botón Aluminio con 2 Caras Reflejante">
          <a:extLst>
            <a:ext uri="{FF2B5EF4-FFF2-40B4-BE49-F238E27FC236}">
              <a16:creationId xmlns="" xmlns:a16="http://schemas.microsoft.com/office/drawing/2014/main" id="{00000000-0008-0000-0000-0000EC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97" name="AutoShape 10" descr="Botón Aluminio con 2 Caras Reflejante">
          <a:extLst>
            <a:ext uri="{FF2B5EF4-FFF2-40B4-BE49-F238E27FC236}">
              <a16:creationId xmlns="" xmlns:a16="http://schemas.microsoft.com/office/drawing/2014/main" id="{00000000-0008-0000-0000-0000ED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98" name="AutoShape 11" descr="Botón Aluminio con 2 Caras Reflejante">
          <a:extLst>
            <a:ext uri="{FF2B5EF4-FFF2-40B4-BE49-F238E27FC236}">
              <a16:creationId xmlns="" xmlns:a16="http://schemas.microsoft.com/office/drawing/2014/main" id="{00000000-0008-0000-0000-0000EE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99" name="AutoShape 13" descr="Botón Aluminio con 2 Caras Reflejante">
          <a:extLst>
            <a:ext uri="{FF2B5EF4-FFF2-40B4-BE49-F238E27FC236}">
              <a16:creationId xmlns="" xmlns:a16="http://schemas.microsoft.com/office/drawing/2014/main" id="{00000000-0008-0000-0000-0000EF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800" name="AutoShape 7" descr="Botón Aluminio con 2 Caras Reflejante">
          <a:extLst>
            <a:ext uri="{FF2B5EF4-FFF2-40B4-BE49-F238E27FC236}">
              <a16:creationId xmlns="" xmlns:a16="http://schemas.microsoft.com/office/drawing/2014/main" id="{00000000-0008-0000-0000-0000F00A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801" name="AutoShape 8" descr="Botón Aluminio con 2 Caras Reflejante">
          <a:extLst>
            <a:ext uri="{FF2B5EF4-FFF2-40B4-BE49-F238E27FC236}">
              <a16:creationId xmlns="" xmlns:a16="http://schemas.microsoft.com/office/drawing/2014/main" id="{00000000-0008-0000-0000-0000F10A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802" name="AutoShape 9" descr="Botón Aluminio con 2 Caras Reflejante">
          <a:extLst>
            <a:ext uri="{FF2B5EF4-FFF2-40B4-BE49-F238E27FC236}">
              <a16:creationId xmlns="" xmlns:a16="http://schemas.microsoft.com/office/drawing/2014/main" id="{00000000-0008-0000-0000-0000F20A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803" name="AutoShape 10" descr="Botón Aluminio con 2 Caras Reflejante">
          <a:extLst>
            <a:ext uri="{FF2B5EF4-FFF2-40B4-BE49-F238E27FC236}">
              <a16:creationId xmlns="" xmlns:a16="http://schemas.microsoft.com/office/drawing/2014/main" id="{00000000-0008-0000-0000-0000F30A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804" name="AutoShape 11" descr="Botón Aluminio con 2 Caras Reflejante">
          <a:extLst>
            <a:ext uri="{FF2B5EF4-FFF2-40B4-BE49-F238E27FC236}">
              <a16:creationId xmlns="" xmlns:a16="http://schemas.microsoft.com/office/drawing/2014/main" id="{00000000-0008-0000-0000-0000F40A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805" name="AutoShape 13" descr="Botón Aluminio con 2 Caras Reflejante">
          <a:extLst>
            <a:ext uri="{FF2B5EF4-FFF2-40B4-BE49-F238E27FC236}">
              <a16:creationId xmlns="" xmlns:a16="http://schemas.microsoft.com/office/drawing/2014/main" id="{00000000-0008-0000-0000-0000F50A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06" name="AutoShape 7" descr="Botón Aluminio con 2 Caras Reflejante">
          <a:extLst>
            <a:ext uri="{FF2B5EF4-FFF2-40B4-BE49-F238E27FC236}">
              <a16:creationId xmlns="" xmlns:a16="http://schemas.microsoft.com/office/drawing/2014/main" id="{00000000-0008-0000-0000-0000F6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07" name="AutoShape 8" descr="Botón Aluminio con 2 Caras Reflejante">
          <a:extLst>
            <a:ext uri="{FF2B5EF4-FFF2-40B4-BE49-F238E27FC236}">
              <a16:creationId xmlns="" xmlns:a16="http://schemas.microsoft.com/office/drawing/2014/main" id="{00000000-0008-0000-0000-0000F7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08" name="AutoShape 9" descr="Botón Aluminio con 2 Caras Reflejante">
          <a:extLst>
            <a:ext uri="{FF2B5EF4-FFF2-40B4-BE49-F238E27FC236}">
              <a16:creationId xmlns="" xmlns:a16="http://schemas.microsoft.com/office/drawing/2014/main" id="{00000000-0008-0000-0000-0000F8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09" name="AutoShape 10" descr="Botón Aluminio con 2 Caras Reflejante">
          <a:extLst>
            <a:ext uri="{FF2B5EF4-FFF2-40B4-BE49-F238E27FC236}">
              <a16:creationId xmlns="" xmlns:a16="http://schemas.microsoft.com/office/drawing/2014/main" id="{00000000-0008-0000-0000-0000F9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10" name="AutoShape 11" descr="Botón Aluminio con 2 Caras Reflejante">
          <a:extLst>
            <a:ext uri="{FF2B5EF4-FFF2-40B4-BE49-F238E27FC236}">
              <a16:creationId xmlns="" xmlns:a16="http://schemas.microsoft.com/office/drawing/2014/main" id="{00000000-0008-0000-0000-0000FA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11" name="AutoShape 13" descr="Botón Aluminio con 2 Caras Reflejante">
          <a:extLst>
            <a:ext uri="{FF2B5EF4-FFF2-40B4-BE49-F238E27FC236}">
              <a16:creationId xmlns="" xmlns:a16="http://schemas.microsoft.com/office/drawing/2014/main" id="{00000000-0008-0000-0000-0000FB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39"/>
    <xdr:sp macro="" textlink="">
      <xdr:nvSpPr>
        <xdr:cNvPr id="2812" name="AutoShape 7" descr="Botón Aluminio con 2 Caras Reflejante">
          <a:extLst>
            <a:ext uri="{FF2B5EF4-FFF2-40B4-BE49-F238E27FC236}">
              <a16:creationId xmlns="" xmlns:a16="http://schemas.microsoft.com/office/drawing/2014/main" id="{00000000-0008-0000-0000-0000FC0A0000}"/>
            </a:ext>
          </a:extLst>
        </xdr:cNvPr>
        <xdr:cNvSpPr>
          <a:spLocks noChangeAspect="1" noChangeArrowheads="1"/>
        </xdr:cNvSpPr>
      </xdr:nvSpPr>
      <xdr:spPr bwMode="auto">
        <a:xfrm>
          <a:off x="6554932" y="242177455"/>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39"/>
    <xdr:sp macro="" textlink="">
      <xdr:nvSpPr>
        <xdr:cNvPr id="2813" name="AutoShape 8" descr="Botón Aluminio con 2 Caras Reflejante">
          <a:extLst>
            <a:ext uri="{FF2B5EF4-FFF2-40B4-BE49-F238E27FC236}">
              <a16:creationId xmlns="" xmlns:a16="http://schemas.microsoft.com/office/drawing/2014/main" id="{00000000-0008-0000-0000-0000FD0A0000}"/>
            </a:ext>
          </a:extLst>
        </xdr:cNvPr>
        <xdr:cNvSpPr>
          <a:spLocks noChangeAspect="1" noChangeArrowheads="1"/>
        </xdr:cNvSpPr>
      </xdr:nvSpPr>
      <xdr:spPr bwMode="auto">
        <a:xfrm>
          <a:off x="6554932" y="242177455"/>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39"/>
    <xdr:sp macro="" textlink="">
      <xdr:nvSpPr>
        <xdr:cNvPr id="2814" name="AutoShape 9" descr="Botón Aluminio con 2 Caras Reflejante">
          <a:extLst>
            <a:ext uri="{FF2B5EF4-FFF2-40B4-BE49-F238E27FC236}">
              <a16:creationId xmlns="" xmlns:a16="http://schemas.microsoft.com/office/drawing/2014/main" id="{00000000-0008-0000-0000-0000FE0A0000}"/>
            </a:ext>
          </a:extLst>
        </xdr:cNvPr>
        <xdr:cNvSpPr>
          <a:spLocks noChangeAspect="1" noChangeArrowheads="1"/>
        </xdr:cNvSpPr>
      </xdr:nvSpPr>
      <xdr:spPr bwMode="auto">
        <a:xfrm>
          <a:off x="6554932" y="242177455"/>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1306"/>
    <xdr:sp macro="" textlink="">
      <xdr:nvSpPr>
        <xdr:cNvPr id="2815" name="AutoShape 10" descr="Botón Aluminio con 2 Caras Reflejante">
          <a:extLst>
            <a:ext uri="{FF2B5EF4-FFF2-40B4-BE49-F238E27FC236}">
              <a16:creationId xmlns="" xmlns:a16="http://schemas.microsoft.com/office/drawing/2014/main" id="{00000000-0008-0000-0000-0000FF0A0000}"/>
            </a:ext>
          </a:extLst>
        </xdr:cNvPr>
        <xdr:cNvSpPr>
          <a:spLocks noChangeAspect="1" noChangeArrowheads="1"/>
        </xdr:cNvSpPr>
      </xdr:nvSpPr>
      <xdr:spPr bwMode="auto">
        <a:xfrm>
          <a:off x="6554932" y="242177455"/>
          <a:ext cx="304800" cy="301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243522"/>
    <xdr:sp macro="" textlink="">
      <xdr:nvSpPr>
        <xdr:cNvPr id="2816" name="AutoShape 11" descr="Botón Aluminio con 2 Caras Reflejante">
          <a:extLst>
            <a:ext uri="{FF2B5EF4-FFF2-40B4-BE49-F238E27FC236}">
              <a16:creationId xmlns="" xmlns:a16="http://schemas.microsoft.com/office/drawing/2014/main" id="{00000000-0008-0000-0000-0000000B0000}"/>
            </a:ext>
          </a:extLst>
        </xdr:cNvPr>
        <xdr:cNvSpPr>
          <a:spLocks noChangeAspect="1" noChangeArrowheads="1"/>
        </xdr:cNvSpPr>
      </xdr:nvSpPr>
      <xdr:spPr bwMode="auto">
        <a:xfrm>
          <a:off x="6554932" y="242177455"/>
          <a:ext cx="304800" cy="2435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64"/>
    <xdr:sp macro="" textlink="">
      <xdr:nvSpPr>
        <xdr:cNvPr id="2817" name="AutoShape 7" descr="Botón Aluminio con 2 Caras Reflejante">
          <a:extLst>
            <a:ext uri="{FF2B5EF4-FFF2-40B4-BE49-F238E27FC236}">
              <a16:creationId xmlns="" xmlns:a16="http://schemas.microsoft.com/office/drawing/2014/main" id="{00000000-0008-0000-0000-0000010B0000}"/>
            </a:ext>
          </a:extLst>
        </xdr:cNvPr>
        <xdr:cNvSpPr>
          <a:spLocks noChangeAspect="1" noChangeArrowheads="1"/>
        </xdr:cNvSpPr>
      </xdr:nvSpPr>
      <xdr:spPr bwMode="auto">
        <a:xfrm>
          <a:off x="6554932" y="242177455"/>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64"/>
    <xdr:sp macro="" textlink="">
      <xdr:nvSpPr>
        <xdr:cNvPr id="2818" name="AutoShape 8" descr="Botón Aluminio con 2 Caras Reflejante">
          <a:extLst>
            <a:ext uri="{FF2B5EF4-FFF2-40B4-BE49-F238E27FC236}">
              <a16:creationId xmlns="" xmlns:a16="http://schemas.microsoft.com/office/drawing/2014/main" id="{00000000-0008-0000-0000-0000020B0000}"/>
            </a:ext>
          </a:extLst>
        </xdr:cNvPr>
        <xdr:cNvSpPr>
          <a:spLocks noChangeAspect="1" noChangeArrowheads="1"/>
        </xdr:cNvSpPr>
      </xdr:nvSpPr>
      <xdr:spPr bwMode="auto">
        <a:xfrm>
          <a:off x="6554932" y="242177455"/>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64"/>
    <xdr:sp macro="" textlink="">
      <xdr:nvSpPr>
        <xdr:cNvPr id="2819" name="AutoShape 9" descr="Botón Aluminio con 2 Caras Reflejante">
          <a:extLst>
            <a:ext uri="{FF2B5EF4-FFF2-40B4-BE49-F238E27FC236}">
              <a16:creationId xmlns="" xmlns:a16="http://schemas.microsoft.com/office/drawing/2014/main" id="{00000000-0008-0000-0000-0000030B0000}"/>
            </a:ext>
          </a:extLst>
        </xdr:cNvPr>
        <xdr:cNvSpPr>
          <a:spLocks noChangeAspect="1" noChangeArrowheads="1"/>
        </xdr:cNvSpPr>
      </xdr:nvSpPr>
      <xdr:spPr bwMode="auto">
        <a:xfrm>
          <a:off x="6554932" y="242177455"/>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64"/>
    <xdr:sp macro="" textlink="">
      <xdr:nvSpPr>
        <xdr:cNvPr id="2820" name="AutoShape 10" descr="Botón Aluminio con 2 Caras Reflejante">
          <a:extLst>
            <a:ext uri="{FF2B5EF4-FFF2-40B4-BE49-F238E27FC236}">
              <a16:creationId xmlns="" xmlns:a16="http://schemas.microsoft.com/office/drawing/2014/main" id="{00000000-0008-0000-0000-0000040B0000}"/>
            </a:ext>
          </a:extLst>
        </xdr:cNvPr>
        <xdr:cNvSpPr>
          <a:spLocks noChangeAspect="1" noChangeArrowheads="1"/>
        </xdr:cNvSpPr>
      </xdr:nvSpPr>
      <xdr:spPr bwMode="auto">
        <a:xfrm>
          <a:off x="6554932" y="242177455"/>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64"/>
    <xdr:sp macro="" textlink="">
      <xdr:nvSpPr>
        <xdr:cNvPr id="2821" name="AutoShape 11" descr="Botón Aluminio con 2 Caras Reflejante">
          <a:extLst>
            <a:ext uri="{FF2B5EF4-FFF2-40B4-BE49-F238E27FC236}">
              <a16:creationId xmlns="" xmlns:a16="http://schemas.microsoft.com/office/drawing/2014/main" id="{00000000-0008-0000-0000-0000050B0000}"/>
            </a:ext>
          </a:extLst>
        </xdr:cNvPr>
        <xdr:cNvSpPr>
          <a:spLocks noChangeAspect="1" noChangeArrowheads="1"/>
        </xdr:cNvSpPr>
      </xdr:nvSpPr>
      <xdr:spPr bwMode="auto">
        <a:xfrm>
          <a:off x="6554932" y="242177455"/>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64"/>
    <xdr:sp macro="" textlink="">
      <xdr:nvSpPr>
        <xdr:cNvPr id="2822" name="AutoShape 13" descr="Botón Aluminio con 2 Caras Reflejante">
          <a:extLst>
            <a:ext uri="{FF2B5EF4-FFF2-40B4-BE49-F238E27FC236}">
              <a16:creationId xmlns="" xmlns:a16="http://schemas.microsoft.com/office/drawing/2014/main" id="{00000000-0008-0000-0000-0000060B0000}"/>
            </a:ext>
          </a:extLst>
        </xdr:cNvPr>
        <xdr:cNvSpPr>
          <a:spLocks noChangeAspect="1" noChangeArrowheads="1"/>
        </xdr:cNvSpPr>
      </xdr:nvSpPr>
      <xdr:spPr bwMode="auto">
        <a:xfrm>
          <a:off x="6554932" y="242177455"/>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823" name="AutoShape 7" descr="Botón Aluminio con 2 Caras Reflejante">
          <a:extLst>
            <a:ext uri="{FF2B5EF4-FFF2-40B4-BE49-F238E27FC236}">
              <a16:creationId xmlns="" xmlns:a16="http://schemas.microsoft.com/office/drawing/2014/main" id="{00000000-0008-0000-0000-000007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824" name="AutoShape 8" descr="Botón Aluminio con 2 Caras Reflejante">
          <a:extLst>
            <a:ext uri="{FF2B5EF4-FFF2-40B4-BE49-F238E27FC236}">
              <a16:creationId xmlns="" xmlns:a16="http://schemas.microsoft.com/office/drawing/2014/main" id="{00000000-0008-0000-0000-000008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825" name="AutoShape 9" descr="Botón Aluminio con 2 Caras Reflejante">
          <a:extLst>
            <a:ext uri="{FF2B5EF4-FFF2-40B4-BE49-F238E27FC236}">
              <a16:creationId xmlns="" xmlns:a16="http://schemas.microsoft.com/office/drawing/2014/main" id="{00000000-0008-0000-0000-000009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826" name="AutoShape 10" descr="Botón Aluminio con 2 Caras Reflejante">
          <a:extLst>
            <a:ext uri="{FF2B5EF4-FFF2-40B4-BE49-F238E27FC236}">
              <a16:creationId xmlns="" xmlns:a16="http://schemas.microsoft.com/office/drawing/2014/main" id="{00000000-0008-0000-0000-00000A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827" name="AutoShape 11" descr="Botón Aluminio con 2 Caras Reflejante">
          <a:extLst>
            <a:ext uri="{FF2B5EF4-FFF2-40B4-BE49-F238E27FC236}">
              <a16:creationId xmlns="" xmlns:a16="http://schemas.microsoft.com/office/drawing/2014/main" id="{00000000-0008-0000-0000-00000B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828" name="AutoShape 13" descr="Botón Aluminio con 2 Caras Reflejante">
          <a:extLst>
            <a:ext uri="{FF2B5EF4-FFF2-40B4-BE49-F238E27FC236}">
              <a16:creationId xmlns="" xmlns:a16="http://schemas.microsoft.com/office/drawing/2014/main" id="{00000000-0008-0000-0000-00000C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829" name="AutoShape 7" descr="Botón Aluminio con 2 Caras Reflejante">
          <a:extLst>
            <a:ext uri="{FF2B5EF4-FFF2-40B4-BE49-F238E27FC236}">
              <a16:creationId xmlns="" xmlns:a16="http://schemas.microsoft.com/office/drawing/2014/main" id="{00000000-0008-0000-0000-00000D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830" name="AutoShape 8" descr="Botón Aluminio con 2 Caras Reflejante">
          <a:extLst>
            <a:ext uri="{FF2B5EF4-FFF2-40B4-BE49-F238E27FC236}">
              <a16:creationId xmlns="" xmlns:a16="http://schemas.microsoft.com/office/drawing/2014/main" id="{00000000-0008-0000-0000-00000E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831" name="AutoShape 9" descr="Botón Aluminio con 2 Caras Reflejante">
          <a:extLst>
            <a:ext uri="{FF2B5EF4-FFF2-40B4-BE49-F238E27FC236}">
              <a16:creationId xmlns="" xmlns:a16="http://schemas.microsoft.com/office/drawing/2014/main" id="{00000000-0008-0000-0000-00000F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832" name="AutoShape 10" descr="Botón Aluminio con 2 Caras Reflejante">
          <a:extLst>
            <a:ext uri="{FF2B5EF4-FFF2-40B4-BE49-F238E27FC236}">
              <a16:creationId xmlns="" xmlns:a16="http://schemas.microsoft.com/office/drawing/2014/main" id="{00000000-0008-0000-0000-000010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833" name="AutoShape 11" descr="Botón Aluminio con 2 Caras Reflejante">
          <a:extLst>
            <a:ext uri="{FF2B5EF4-FFF2-40B4-BE49-F238E27FC236}">
              <a16:creationId xmlns="" xmlns:a16="http://schemas.microsoft.com/office/drawing/2014/main" id="{00000000-0008-0000-0000-000011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834" name="AutoShape 13" descr="Botón Aluminio con 2 Caras Reflejante">
          <a:extLst>
            <a:ext uri="{FF2B5EF4-FFF2-40B4-BE49-F238E27FC236}">
              <a16:creationId xmlns="" xmlns:a16="http://schemas.microsoft.com/office/drawing/2014/main" id="{00000000-0008-0000-0000-000012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268165"/>
    <xdr:sp macro="" textlink="">
      <xdr:nvSpPr>
        <xdr:cNvPr id="2835" name="AutoShape 7" descr="Botón Aluminio con 2 Caras Reflejante">
          <a:extLst>
            <a:ext uri="{FF2B5EF4-FFF2-40B4-BE49-F238E27FC236}">
              <a16:creationId xmlns="" xmlns:a16="http://schemas.microsoft.com/office/drawing/2014/main" id="{00000000-0008-0000-0000-0000130B0000}"/>
            </a:ext>
          </a:extLst>
        </xdr:cNvPr>
        <xdr:cNvSpPr>
          <a:spLocks noChangeAspect="1" noChangeArrowheads="1"/>
        </xdr:cNvSpPr>
      </xdr:nvSpPr>
      <xdr:spPr bwMode="auto">
        <a:xfrm>
          <a:off x="6554932" y="242177455"/>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268165"/>
    <xdr:sp macro="" textlink="">
      <xdr:nvSpPr>
        <xdr:cNvPr id="2836" name="AutoShape 8" descr="Botón Aluminio con 2 Caras Reflejante">
          <a:extLst>
            <a:ext uri="{FF2B5EF4-FFF2-40B4-BE49-F238E27FC236}">
              <a16:creationId xmlns="" xmlns:a16="http://schemas.microsoft.com/office/drawing/2014/main" id="{00000000-0008-0000-0000-0000140B0000}"/>
            </a:ext>
          </a:extLst>
        </xdr:cNvPr>
        <xdr:cNvSpPr>
          <a:spLocks noChangeAspect="1" noChangeArrowheads="1"/>
        </xdr:cNvSpPr>
      </xdr:nvSpPr>
      <xdr:spPr bwMode="auto">
        <a:xfrm>
          <a:off x="6554932" y="242177455"/>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268165"/>
    <xdr:sp macro="" textlink="">
      <xdr:nvSpPr>
        <xdr:cNvPr id="2837" name="AutoShape 9" descr="Botón Aluminio con 2 Caras Reflejante">
          <a:extLst>
            <a:ext uri="{FF2B5EF4-FFF2-40B4-BE49-F238E27FC236}">
              <a16:creationId xmlns="" xmlns:a16="http://schemas.microsoft.com/office/drawing/2014/main" id="{00000000-0008-0000-0000-0000150B0000}"/>
            </a:ext>
          </a:extLst>
        </xdr:cNvPr>
        <xdr:cNvSpPr>
          <a:spLocks noChangeAspect="1" noChangeArrowheads="1"/>
        </xdr:cNvSpPr>
      </xdr:nvSpPr>
      <xdr:spPr bwMode="auto">
        <a:xfrm>
          <a:off x="6554932" y="242177455"/>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268165"/>
    <xdr:sp macro="" textlink="">
      <xdr:nvSpPr>
        <xdr:cNvPr id="2838" name="AutoShape 10" descr="Botón Aluminio con 2 Caras Reflejante">
          <a:extLst>
            <a:ext uri="{FF2B5EF4-FFF2-40B4-BE49-F238E27FC236}">
              <a16:creationId xmlns="" xmlns:a16="http://schemas.microsoft.com/office/drawing/2014/main" id="{00000000-0008-0000-0000-0000160B0000}"/>
            </a:ext>
          </a:extLst>
        </xdr:cNvPr>
        <xdr:cNvSpPr>
          <a:spLocks noChangeAspect="1" noChangeArrowheads="1"/>
        </xdr:cNvSpPr>
      </xdr:nvSpPr>
      <xdr:spPr bwMode="auto">
        <a:xfrm>
          <a:off x="6554932" y="242177455"/>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268165"/>
    <xdr:sp macro="" textlink="">
      <xdr:nvSpPr>
        <xdr:cNvPr id="2839" name="AutoShape 11" descr="Botón Aluminio con 2 Caras Reflejante">
          <a:extLst>
            <a:ext uri="{FF2B5EF4-FFF2-40B4-BE49-F238E27FC236}">
              <a16:creationId xmlns="" xmlns:a16="http://schemas.microsoft.com/office/drawing/2014/main" id="{00000000-0008-0000-0000-0000170B0000}"/>
            </a:ext>
          </a:extLst>
        </xdr:cNvPr>
        <xdr:cNvSpPr>
          <a:spLocks noChangeAspect="1" noChangeArrowheads="1"/>
        </xdr:cNvSpPr>
      </xdr:nvSpPr>
      <xdr:spPr bwMode="auto">
        <a:xfrm>
          <a:off x="6554932" y="242177455"/>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268165"/>
    <xdr:sp macro="" textlink="">
      <xdr:nvSpPr>
        <xdr:cNvPr id="2840" name="AutoShape 13" descr="Botón Aluminio con 2 Caras Reflejante">
          <a:extLst>
            <a:ext uri="{FF2B5EF4-FFF2-40B4-BE49-F238E27FC236}">
              <a16:creationId xmlns="" xmlns:a16="http://schemas.microsoft.com/office/drawing/2014/main" id="{00000000-0008-0000-0000-0000180B0000}"/>
            </a:ext>
          </a:extLst>
        </xdr:cNvPr>
        <xdr:cNvSpPr>
          <a:spLocks noChangeAspect="1" noChangeArrowheads="1"/>
        </xdr:cNvSpPr>
      </xdr:nvSpPr>
      <xdr:spPr bwMode="auto">
        <a:xfrm>
          <a:off x="6554932" y="242177455"/>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841" name="AutoShape 7" descr="Botón Aluminio con 2 Caras Reflejante">
          <a:extLst>
            <a:ext uri="{FF2B5EF4-FFF2-40B4-BE49-F238E27FC236}">
              <a16:creationId xmlns="" xmlns:a16="http://schemas.microsoft.com/office/drawing/2014/main" id="{00000000-0008-0000-0000-000019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842" name="AutoShape 8" descr="Botón Aluminio con 2 Caras Reflejante">
          <a:extLst>
            <a:ext uri="{FF2B5EF4-FFF2-40B4-BE49-F238E27FC236}">
              <a16:creationId xmlns="" xmlns:a16="http://schemas.microsoft.com/office/drawing/2014/main" id="{00000000-0008-0000-0000-00001A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843" name="AutoShape 9" descr="Botón Aluminio con 2 Caras Reflejante">
          <a:extLst>
            <a:ext uri="{FF2B5EF4-FFF2-40B4-BE49-F238E27FC236}">
              <a16:creationId xmlns="" xmlns:a16="http://schemas.microsoft.com/office/drawing/2014/main" id="{00000000-0008-0000-0000-00001B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844" name="AutoShape 10" descr="Botón Aluminio con 2 Caras Reflejante">
          <a:extLst>
            <a:ext uri="{FF2B5EF4-FFF2-40B4-BE49-F238E27FC236}">
              <a16:creationId xmlns="" xmlns:a16="http://schemas.microsoft.com/office/drawing/2014/main" id="{00000000-0008-0000-0000-00001C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845" name="AutoShape 11" descr="Botón Aluminio con 2 Caras Reflejante">
          <a:extLst>
            <a:ext uri="{FF2B5EF4-FFF2-40B4-BE49-F238E27FC236}">
              <a16:creationId xmlns="" xmlns:a16="http://schemas.microsoft.com/office/drawing/2014/main" id="{00000000-0008-0000-0000-00001D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846" name="AutoShape 13" descr="Botón Aluminio con 2 Caras Reflejante">
          <a:extLst>
            <a:ext uri="{FF2B5EF4-FFF2-40B4-BE49-F238E27FC236}">
              <a16:creationId xmlns="" xmlns:a16="http://schemas.microsoft.com/office/drawing/2014/main" id="{00000000-0008-0000-0000-00001E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847" name="AutoShape 7" descr="Botón Aluminio con 2 Caras Reflejante">
          <a:extLst>
            <a:ext uri="{FF2B5EF4-FFF2-40B4-BE49-F238E27FC236}">
              <a16:creationId xmlns="" xmlns:a16="http://schemas.microsoft.com/office/drawing/2014/main" id="{00000000-0008-0000-0000-00001F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848" name="AutoShape 8" descr="Botón Aluminio con 2 Caras Reflejante">
          <a:extLst>
            <a:ext uri="{FF2B5EF4-FFF2-40B4-BE49-F238E27FC236}">
              <a16:creationId xmlns="" xmlns:a16="http://schemas.microsoft.com/office/drawing/2014/main" id="{00000000-0008-0000-0000-000020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849" name="AutoShape 9" descr="Botón Aluminio con 2 Caras Reflejante">
          <a:extLst>
            <a:ext uri="{FF2B5EF4-FFF2-40B4-BE49-F238E27FC236}">
              <a16:creationId xmlns="" xmlns:a16="http://schemas.microsoft.com/office/drawing/2014/main" id="{00000000-0008-0000-0000-000021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850" name="AutoShape 10" descr="Botón Aluminio con 2 Caras Reflejante">
          <a:extLst>
            <a:ext uri="{FF2B5EF4-FFF2-40B4-BE49-F238E27FC236}">
              <a16:creationId xmlns="" xmlns:a16="http://schemas.microsoft.com/office/drawing/2014/main" id="{00000000-0008-0000-0000-000022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851" name="AutoShape 11" descr="Botón Aluminio con 2 Caras Reflejante">
          <a:extLst>
            <a:ext uri="{FF2B5EF4-FFF2-40B4-BE49-F238E27FC236}">
              <a16:creationId xmlns="" xmlns:a16="http://schemas.microsoft.com/office/drawing/2014/main" id="{00000000-0008-0000-0000-000023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852" name="AutoShape 13" descr="Botón Aluminio con 2 Caras Reflejante">
          <a:extLst>
            <a:ext uri="{FF2B5EF4-FFF2-40B4-BE49-F238E27FC236}">
              <a16:creationId xmlns="" xmlns:a16="http://schemas.microsoft.com/office/drawing/2014/main" id="{00000000-0008-0000-0000-000024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853" name="AutoShape 7" descr="Botón Aluminio con 2 Caras Reflejante">
          <a:extLst>
            <a:ext uri="{FF2B5EF4-FFF2-40B4-BE49-F238E27FC236}">
              <a16:creationId xmlns="" xmlns:a16="http://schemas.microsoft.com/office/drawing/2014/main" id="{00000000-0008-0000-0000-000025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854" name="AutoShape 8" descr="Botón Aluminio con 2 Caras Reflejante">
          <a:extLst>
            <a:ext uri="{FF2B5EF4-FFF2-40B4-BE49-F238E27FC236}">
              <a16:creationId xmlns="" xmlns:a16="http://schemas.microsoft.com/office/drawing/2014/main" id="{00000000-0008-0000-0000-000026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855" name="AutoShape 9" descr="Botón Aluminio con 2 Caras Reflejante">
          <a:extLst>
            <a:ext uri="{FF2B5EF4-FFF2-40B4-BE49-F238E27FC236}">
              <a16:creationId xmlns="" xmlns:a16="http://schemas.microsoft.com/office/drawing/2014/main" id="{00000000-0008-0000-0000-000027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856" name="AutoShape 10" descr="Botón Aluminio con 2 Caras Reflejante">
          <a:extLst>
            <a:ext uri="{FF2B5EF4-FFF2-40B4-BE49-F238E27FC236}">
              <a16:creationId xmlns="" xmlns:a16="http://schemas.microsoft.com/office/drawing/2014/main" id="{00000000-0008-0000-0000-000028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857" name="AutoShape 11" descr="Botón Aluminio con 2 Caras Reflejante">
          <a:extLst>
            <a:ext uri="{FF2B5EF4-FFF2-40B4-BE49-F238E27FC236}">
              <a16:creationId xmlns="" xmlns:a16="http://schemas.microsoft.com/office/drawing/2014/main" id="{00000000-0008-0000-0000-000029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858" name="AutoShape 13" descr="Botón Aluminio con 2 Caras Reflejante">
          <a:extLst>
            <a:ext uri="{FF2B5EF4-FFF2-40B4-BE49-F238E27FC236}">
              <a16:creationId xmlns="" xmlns:a16="http://schemas.microsoft.com/office/drawing/2014/main" id="{00000000-0008-0000-0000-00002A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859" name="AutoShape 7" descr="Botón Aluminio con 2 Caras Reflejante">
          <a:extLst>
            <a:ext uri="{FF2B5EF4-FFF2-40B4-BE49-F238E27FC236}">
              <a16:creationId xmlns="" xmlns:a16="http://schemas.microsoft.com/office/drawing/2014/main" id="{00000000-0008-0000-0000-00002B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860" name="AutoShape 8" descr="Botón Aluminio con 2 Caras Reflejante">
          <a:extLst>
            <a:ext uri="{FF2B5EF4-FFF2-40B4-BE49-F238E27FC236}">
              <a16:creationId xmlns="" xmlns:a16="http://schemas.microsoft.com/office/drawing/2014/main" id="{00000000-0008-0000-0000-00002C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861" name="AutoShape 9" descr="Botón Aluminio con 2 Caras Reflejante">
          <a:extLst>
            <a:ext uri="{FF2B5EF4-FFF2-40B4-BE49-F238E27FC236}">
              <a16:creationId xmlns="" xmlns:a16="http://schemas.microsoft.com/office/drawing/2014/main" id="{00000000-0008-0000-0000-00002D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862" name="AutoShape 10" descr="Botón Aluminio con 2 Caras Reflejante">
          <a:extLst>
            <a:ext uri="{FF2B5EF4-FFF2-40B4-BE49-F238E27FC236}">
              <a16:creationId xmlns="" xmlns:a16="http://schemas.microsoft.com/office/drawing/2014/main" id="{00000000-0008-0000-0000-00002E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863" name="AutoShape 11" descr="Botón Aluminio con 2 Caras Reflejante">
          <a:extLst>
            <a:ext uri="{FF2B5EF4-FFF2-40B4-BE49-F238E27FC236}">
              <a16:creationId xmlns="" xmlns:a16="http://schemas.microsoft.com/office/drawing/2014/main" id="{00000000-0008-0000-0000-00002F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864" name="AutoShape 13" descr="Botón Aluminio con 2 Caras Reflejante">
          <a:extLst>
            <a:ext uri="{FF2B5EF4-FFF2-40B4-BE49-F238E27FC236}">
              <a16:creationId xmlns="" xmlns:a16="http://schemas.microsoft.com/office/drawing/2014/main" id="{00000000-0008-0000-0000-000030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65" name="AutoShape 7" descr="Botón Aluminio con 2 Caras Reflejante">
          <a:extLst>
            <a:ext uri="{FF2B5EF4-FFF2-40B4-BE49-F238E27FC236}">
              <a16:creationId xmlns="" xmlns:a16="http://schemas.microsoft.com/office/drawing/2014/main" id="{00000000-0008-0000-0000-000031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66" name="AutoShape 8" descr="Botón Aluminio con 2 Caras Reflejante">
          <a:extLst>
            <a:ext uri="{FF2B5EF4-FFF2-40B4-BE49-F238E27FC236}">
              <a16:creationId xmlns="" xmlns:a16="http://schemas.microsoft.com/office/drawing/2014/main" id="{00000000-0008-0000-0000-000032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67" name="AutoShape 9" descr="Botón Aluminio con 2 Caras Reflejante">
          <a:extLst>
            <a:ext uri="{FF2B5EF4-FFF2-40B4-BE49-F238E27FC236}">
              <a16:creationId xmlns="" xmlns:a16="http://schemas.microsoft.com/office/drawing/2014/main" id="{00000000-0008-0000-0000-000033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68" name="AutoShape 10" descr="Botón Aluminio con 2 Caras Reflejante">
          <a:extLst>
            <a:ext uri="{FF2B5EF4-FFF2-40B4-BE49-F238E27FC236}">
              <a16:creationId xmlns="" xmlns:a16="http://schemas.microsoft.com/office/drawing/2014/main" id="{00000000-0008-0000-0000-000034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69" name="AutoShape 11" descr="Botón Aluminio con 2 Caras Reflejante">
          <a:extLst>
            <a:ext uri="{FF2B5EF4-FFF2-40B4-BE49-F238E27FC236}">
              <a16:creationId xmlns="" xmlns:a16="http://schemas.microsoft.com/office/drawing/2014/main" id="{00000000-0008-0000-0000-000035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70" name="AutoShape 13" descr="Botón Aluminio con 2 Caras Reflejante">
          <a:extLst>
            <a:ext uri="{FF2B5EF4-FFF2-40B4-BE49-F238E27FC236}">
              <a16:creationId xmlns="" xmlns:a16="http://schemas.microsoft.com/office/drawing/2014/main" id="{00000000-0008-0000-0000-000036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71" name="AutoShape 7" descr="Botón Aluminio con 2 Caras Reflejante">
          <a:extLst>
            <a:ext uri="{FF2B5EF4-FFF2-40B4-BE49-F238E27FC236}">
              <a16:creationId xmlns="" xmlns:a16="http://schemas.microsoft.com/office/drawing/2014/main" id="{00000000-0008-0000-0000-000037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72" name="AutoShape 8" descr="Botón Aluminio con 2 Caras Reflejante">
          <a:extLst>
            <a:ext uri="{FF2B5EF4-FFF2-40B4-BE49-F238E27FC236}">
              <a16:creationId xmlns="" xmlns:a16="http://schemas.microsoft.com/office/drawing/2014/main" id="{00000000-0008-0000-0000-000038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73" name="AutoShape 9" descr="Botón Aluminio con 2 Caras Reflejante">
          <a:extLst>
            <a:ext uri="{FF2B5EF4-FFF2-40B4-BE49-F238E27FC236}">
              <a16:creationId xmlns="" xmlns:a16="http://schemas.microsoft.com/office/drawing/2014/main" id="{00000000-0008-0000-0000-000039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74" name="AutoShape 10" descr="Botón Aluminio con 2 Caras Reflejante">
          <a:extLst>
            <a:ext uri="{FF2B5EF4-FFF2-40B4-BE49-F238E27FC236}">
              <a16:creationId xmlns="" xmlns:a16="http://schemas.microsoft.com/office/drawing/2014/main" id="{00000000-0008-0000-0000-00003A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75" name="AutoShape 11" descr="Botón Aluminio con 2 Caras Reflejante">
          <a:extLst>
            <a:ext uri="{FF2B5EF4-FFF2-40B4-BE49-F238E27FC236}">
              <a16:creationId xmlns="" xmlns:a16="http://schemas.microsoft.com/office/drawing/2014/main" id="{00000000-0008-0000-0000-00003B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76" name="AutoShape 13" descr="Botón Aluminio con 2 Caras Reflejante">
          <a:extLst>
            <a:ext uri="{FF2B5EF4-FFF2-40B4-BE49-F238E27FC236}">
              <a16:creationId xmlns="" xmlns:a16="http://schemas.microsoft.com/office/drawing/2014/main" id="{00000000-0008-0000-0000-00003C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77" name="AutoShape 7" descr="Botón Aluminio con 2 Caras Reflejante">
          <a:extLst>
            <a:ext uri="{FF2B5EF4-FFF2-40B4-BE49-F238E27FC236}">
              <a16:creationId xmlns="" xmlns:a16="http://schemas.microsoft.com/office/drawing/2014/main" id="{00000000-0008-0000-0000-00003D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78" name="AutoShape 8" descr="Botón Aluminio con 2 Caras Reflejante">
          <a:extLst>
            <a:ext uri="{FF2B5EF4-FFF2-40B4-BE49-F238E27FC236}">
              <a16:creationId xmlns="" xmlns:a16="http://schemas.microsoft.com/office/drawing/2014/main" id="{00000000-0008-0000-0000-00003E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79" name="AutoShape 9" descr="Botón Aluminio con 2 Caras Reflejante">
          <a:extLst>
            <a:ext uri="{FF2B5EF4-FFF2-40B4-BE49-F238E27FC236}">
              <a16:creationId xmlns="" xmlns:a16="http://schemas.microsoft.com/office/drawing/2014/main" id="{00000000-0008-0000-0000-00003F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80" name="AutoShape 10" descr="Botón Aluminio con 2 Caras Reflejante">
          <a:extLst>
            <a:ext uri="{FF2B5EF4-FFF2-40B4-BE49-F238E27FC236}">
              <a16:creationId xmlns="" xmlns:a16="http://schemas.microsoft.com/office/drawing/2014/main" id="{00000000-0008-0000-0000-000040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81" name="AutoShape 11" descr="Botón Aluminio con 2 Caras Reflejante">
          <a:extLst>
            <a:ext uri="{FF2B5EF4-FFF2-40B4-BE49-F238E27FC236}">
              <a16:creationId xmlns="" xmlns:a16="http://schemas.microsoft.com/office/drawing/2014/main" id="{00000000-0008-0000-0000-000041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82" name="AutoShape 13" descr="Botón Aluminio con 2 Caras Reflejante">
          <a:extLst>
            <a:ext uri="{FF2B5EF4-FFF2-40B4-BE49-F238E27FC236}">
              <a16:creationId xmlns="" xmlns:a16="http://schemas.microsoft.com/office/drawing/2014/main" id="{00000000-0008-0000-0000-000042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83" name="AutoShape 7" descr="Botón Aluminio con 2 Caras Reflejante">
          <a:extLst>
            <a:ext uri="{FF2B5EF4-FFF2-40B4-BE49-F238E27FC236}">
              <a16:creationId xmlns="" xmlns:a16="http://schemas.microsoft.com/office/drawing/2014/main" id="{00000000-0008-0000-0000-000043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84" name="AutoShape 8" descr="Botón Aluminio con 2 Caras Reflejante">
          <a:extLst>
            <a:ext uri="{FF2B5EF4-FFF2-40B4-BE49-F238E27FC236}">
              <a16:creationId xmlns="" xmlns:a16="http://schemas.microsoft.com/office/drawing/2014/main" id="{00000000-0008-0000-0000-000044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85" name="AutoShape 9" descr="Botón Aluminio con 2 Caras Reflejante">
          <a:extLst>
            <a:ext uri="{FF2B5EF4-FFF2-40B4-BE49-F238E27FC236}">
              <a16:creationId xmlns="" xmlns:a16="http://schemas.microsoft.com/office/drawing/2014/main" id="{00000000-0008-0000-0000-000045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86" name="AutoShape 10" descr="Botón Aluminio con 2 Caras Reflejante">
          <a:extLst>
            <a:ext uri="{FF2B5EF4-FFF2-40B4-BE49-F238E27FC236}">
              <a16:creationId xmlns="" xmlns:a16="http://schemas.microsoft.com/office/drawing/2014/main" id="{00000000-0008-0000-0000-000046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87" name="AutoShape 11" descr="Botón Aluminio con 2 Caras Reflejante">
          <a:extLst>
            <a:ext uri="{FF2B5EF4-FFF2-40B4-BE49-F238E27FC236}">
              <a16:creationId xmlns="" xmlns:a16="http://schemas.microsoft.com/office/drawing/2014/main" id="{00000000-0008-0000-0000-000047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88" name="AutoShape 13" descr="Botón Aluminio con 2 Caras Reflejante">
          <a:extLst>
            <a:ext uri="{FF2B5EF4-FFF2-40B4-BE49-F238E27FC236}">
              <a16:creationId xmlns="" xmlns:a16="http://schemas.microsoft.com/office/drawing/2014/main" id="{00000000-0008-0000-0000-000048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889" name="AutoShape 7" descr="Botón Aluminio con 2 Caras Reflejante">
          <a:extLst>
            <a:ext uri="{FF2B5EF4-FFF2-40B4-BE49-F238E27FC236}">
              <a16:creationId xmlns="" xmlns:a16="http://schemas.microsoft.com/office/drawing/2014/main" id="{00000000-0008-0000-0000-0000490B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890" name="AutoShape 8" descr="Botón Aluminio con 2 Caras Reflejante">
          <a:extLst>
            <a:ext uri="{FF2B5EF4-FFF2-40B4-BE49-F238E27FC236}">
              <a16:creationId xmlns="" xmlns:a16="http://schemas.microsoft.com/office/drawing/2014/main" id="{00000000-0008-0000-0000-00004A0B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891" name="AutoShape 9" descr="Botón Aluminio con 2 Caras Reflejante">
          <a:extLst>
            <a:ext uri="{FF2B5EF4-FFF2-40B4-BE49-F238E27FC236}">
              <a16:creationId xmlns="" xmlns:a16="http://schemas.microsoft.com/office/drawing/2014/main" id="{00000000-0008-0000-0000-00004B0B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892" name="AutoShape 10" descr="Botón Aluminio con 2 Caras Reflejante">
          <a:extLst>
            <a:ext uri="{FF2B5EF4-FFF2-40B4-BE49-F238E27FC236}">
              <a16:creationId xmlns="" xmlns:a16="http://schemas.microsoft.com/office/drawing/2014/main" id="{00000000-0008-0000-0000-00004C0B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893" name="AutoShape 11" descr="Botón Aluminio con 2 Caras Reflejante">
          <a:extLst>
            <a:ext uri="{FF2B5EF4-FFF2-40B4-BE49-F238E27FC236}">
              <a16:creationId xmlns="" xmlns:a16="http://schemas.microsoft.com/office/drawing/2014/main" id="{00000000-0008-0000-0000-00004D0B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894" name="AutoShape 13" descr="Botón Aluminio con 2 Caras Reflejante">
          <a:extLst>
            <a:ext uri="{FF2B5EF4-FFF2-40B4-BE49-F238E27FC236}">
              <a16:creationId xmlns="" xmlns:a16="http://schemas.microsoft.com/office/drawing/2014/main" id="{00000000-0008-0000-0000-00004E0B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95" name="AutoShape 7" descr="Botón Aluminio con 2 Caras Reflejante">
          <a:extLst>
            <a:ext uri="{FF2B5EF4-FFF2-40B4-BE49-F238E27FC236}">
              <a16:creationId xmlns="" xmlns:a16="http://schemas.microsoft.com/office/drawing/2014/main" id="{00000000-0008-0000-0000-00004F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96" name="AutoShape 8" descr="Botón Aluminio con 2 Caras Reflejante">
          <a:extLst>
            <a:ext uri="{FF2B5EF4-FFF2-40B4-BE49-F238E27FC236}">
              <a16:creationId xmlns="" xmlns:a16="http://schemas.microsoft.com/office/drawing/2014/main" id="{00000000-0008-0000-0000-000050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97" name="AutoShape 9" descr="Botón Aluminio con 2 Caras Reflejante">
          <a:extLst>
            <a:ext uri="{FF2B5EF4-FFF2-40B4-BE49-F238E27FC236}">
              <a16:creationId xmlns="" xmlns:a16="http://schemas.microsoft.com/office/drawing/2014/main" id="{00000000-0008-0000-0000-000051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98" name="AutoShape 10" descr="Botón Aluminio con 2 Caras Reflejante">
          <a:extLst>
            <a:ext uri="{FF2B5EF4-FFF2-40B4-BE49-F238E27FC236}">
              <a16:creationId xmlns="" xmlns:a16="http://schemas.microsoft.com/office/drawing/2014/main" id="{00000000-0008-0000-0000-000052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99" name="AutoShape 11" descr="Botón Aluminio con 2 Caras Reflejante">
          <a:extLst>
            <a:ext uri="{FF2B5EF4-FFF2-40B4-BE49-F238E27FC236}">
              <a16:creationId xmlns="" xmlns:a16="http://schemas.microsoft.com/office/drawing/2014/main" id="{00000000-0008-0000-0000-000053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900" name="AutoShape 13" descr="Botón Aluminio con 2 Caras Reflejante">
          <a:extLst>
            <a:ext uri="{FF2B5EF4-FFF2-40B4-BE49-F238E27FC236}">
              <a16:creationId xmlns="" xmlns:a16="http://schemas.microsoft.com/office/drawing/2014/main" id="{00000000-0008-0000-0000-000054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901" name="AutoShape 7" descr="Botón Aluminio con 2 Caras Reflejante">
          <a:extLst>
            <a:ext uri="{FF2B5EF4-FFF2-40B4-BE49-F238E27FC236}">
              <a16:creationId xmlns="" xmlns:a16="http://schemas.microsoft.com/office/drawing/2014/main" id="{00000000-0008-0000-0000-0000550B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902" name="AutoShape 8" descr="Botón Aluminio con 2 Caras Reflejante">
          <a:extLst>
            <a:ext uri="{FF2B5EF4-FFF2-40B4-BE49-F238E27FC236}">
              <a16:creationId xmlns="" xmlns:a16="http://schemas.microsoft.com/office/drawing/2014/main" id="{00000000-0008-0000-0000-0000560B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903" name="AutoShape 9" descr="Botón Aluminio con 2 Caras Reflejante">
          <a:extLst>
            <a:ext uri="{FF2B5EF4-FFF2-40B4-BE49-F238E27FC236}">
              <a16:creationId xmlns="" xmlns:a16="http://schemas.microsoft.com/office/drawing/2014/main" id="{00000000-0008-0000-0000-0000570B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904" name="AutoShape 10" descr="Botón Aluminio con 2 Caras Reflejante">
          <a:extLst>
            <a:ext uri="{FF2B5EF4-FFF2-40B4-BE49-F238E27FC236}">
              <a16:creationId xmlns="" xmlns:a16="http://schemas.microsoft.com/office/drawing/2014/main" id="{00000000-0008-0000-0000-0000580B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905" name="AutoShape 11" descr="Botón Aluminio con 2 Caras Reflejante">
          <a:extLst>
            <a:ext uri="{FF2B5EF4-FFF2-40B4-BE49-F238E27FC236}">
              <a16:creationId xmlns="" xmlns:a16="http://schemas.microsoft.com/office/drawing/2014/main" id="{00000000-0008-0000-0000-0000590B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906" name="AutoShape 13" descr="Botón Aluminio con 2 Caras Reflejante">
          <a:extLst>
            <a:ext uri="{FF2B5EF4-FFF2-40B4-BE49-F238E27FC236}">
              <a16:creationId xmlns="" xmlns:a16="http://schemas.microsoft.com/office/drawing/2014/main" id="{00000000-0008-0000-0000-00005A0B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907" name="AutoShape 7" descr="Botón Aluminio con 2 Caras Reflejante">
          <a:extLst>
            <a:ext uri="{FF2B5EF4-FFF2-40B4-BE49-F238E27FC236}">
              <a16:creationId xmlns="" xmlns:a16="http://schemas.microsoft.com/office/drawing/2014/main" id="{00000000-0008-0000-0000-00005B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908" name="AutoShape 8" descr="Botón Aluminio con 2 Caras Reflejante">
          <a:extLst>
            <a:ext uri="{FF2B5EF4-FFF2-40B4-BE49-F238E27FC236}">
              <a16:creationId xmlns="" xmlns:a16="http://schemas.microsoft.com/office/drawing/2014/main" id="{00000000-0008-0000-0000-00005C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909" name="AutoShape 9" descr="Botón Aluminio con 2 Caras Reflejante">
          <a:extLst>
            <a:ext uri="{FF2B5EF4-FFF2-40B4-BE49-F238E27FC236}">
              <a16:creationId xmlns="" xmlns:a16="http://schemas.microsoft.com/office/drawing/2014/main" id="{00000000-0008-0000-0000-00005D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910" name="AutoShape 10" descr="Botón Aluminio con 2 Caras Reflejante">
          <a:extLst>
            <a:ext uri="{FF2B5EF4-FFF2-40B4-BE49-F238E27FC236}">
              <a16:creationId xmlns="" xmlns:a16="http://schemas.microsoft.com/office/drawing/2014/main" id="{00000000-0008-0000-0000-00005E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911" name="AutoShape 11" descr="Botón Aluminio con 2 Caras Reflejante">
          <a:extLst>
            <a:ext uri="{FF2B5EF4-FFF2-40B4-BE49-F238E27FC236}">
              <a16:creationId xmlns="" xmlns:a16="http://schemas.microsoft.com/office/drawing/2014/main" id="{00000000-0008-0000-0000-00005F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912" name="AutoShape 13" descr="Botón Aluminio con 2 Caras Reflejante">
          <a:extLst>
            <a:ext uri="{FF2B5EF4-FFF2-40B4-BE49-F238E27FC236}">
              <a16:creationId xmlns="" xmlns:a16="http://schemas.microsoft.com/office/drawing/2014/main" id="{00000000-0008-0000-0000-000060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39"/>
    <xdr:sp macro="" textlink="">
      <xdr:nvSpPr>
        <xdr:cNvPr id="2913" name="AutoShape 7" descr="Botón Aluminio con 2 Caras Reflejante">
          <a:extLst>
            <a:ext uri="{FF2B5EF4-FFF2-40B4-BE49-F238E27FC236}">
              <a16:creationId xmlns="" xmlns:a16="http://schemas.microsoft.com/office/drawing/2014/main" id="{00000000-0008-0000-0000-0000610B0000}"/>
            </a:ext>
          </a:extLst>
        </xdr:cNvPr>
        <xdr:cNvSpPr>
          <a:spLocks noChangeAspect="1" noChangeArrowheads="1"/>
        </xdr:cNvSpPr>
      </xdr:nvSpPr>
      <xdr:spPr bwMode="auto">
        <a:xfrm>
          <a:off x="6554932" y="242177455"/>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39"/>
    <xdr:sp macro="" textlink="">
      <xdr:nvSpPr>
        <xdr:cNvPr id="2914" name="AutoShape 8" descr="Botón Aluminio con 2 Caras Reflejante">
          <a:extLst>
            <a:ext uri="{FF2B5EF4-FFF2-40B4-BE49-F238E27FC236}">
              <a16:creationId xmlns="" xmlns:a16="http://schemas.microsoft.com/office/drawing/2014/main" id="{00000000-0008-0000-0000-0000620B0000}"/>
            </a:ext>
          </a:extLst>
        </xdr:cNvPr>
        <xdr:cNvSpPr>
          <a:spLocks noChangeAspect="1" noChangeArrowheads="1"/>
        </xdr:cNvSpPr>
      </xdr:nvSpPr>
      <xdr:spPr bwMode="auto">
        <a:xfrm>
          <a:off x="6554932" y="242177455"/>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39"/>
    <xdr:sp macro="" textlink="">
      <xdr:nvSpPr>
        <xdr:cNvPr id="2915" name="AutoShape 9" descr="Botón Aluminio con 2 Caras Reflejante">
          <a:extLst>
            <a:ext uri="{FF2B5EF4-FFF2-40B4-BE49-F238E27FC236}">
              <a16:creationId xmlns="" xmlns:a16="http://schemas.microsoft.com/office/drawing/2014/main" id="{00000000-0008-0000-0000-0000630B0000}"/>
            </a:ext>
          </a:extLst>
        </xdr:cNvPr>
        <xdr:cNvSpPr>
          <a:spLocks noChangeAspect="1" noChangeArrowheads="1"/>
        </xdr:cNvSpPr>
      </xdr:nvSpPr>
      <xdr:spPr bwMode="auto">
        <a:xfrm>
          <a:off x="6554932" y="242177455"/>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1306"/>
    <xdr:sp macro="" textlink="">
      <xdr:nvSpPr>
        <xdr:cNvPr id="2916" name="AutoShape 10" descr="Botón Aluminio con 2 Caras Reflejante">
          <a:extLst>
            <a:ext uri="{FF2B5EF4-FFF2-40B4-BE49-F238E27FC236}">
              <a16:creationId xmlns="" xmlns:a16="http://schemas.microsoft.com/office/drawing/2014/main" id="{00000000-0008-0000-0000-0000640B0000}"/>
            </a:ext>
          </a:extLst>
        </xdr:cNvPr>
        <xdr:cNvSpPr>
          <a:spLocks noChangeAspect="1" noChangeArrowheads="1"/>
        </xdr:cNvSpPr>
      </xdr:nvSpPr>
      <xdr:spPr bwMode="auto">
        <a:xfrm>
          <a:off x="6554932" y="242177455"/>
          <a:ext cx="304800" cy="301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243522"/>
    <xdr:sp macro="" textlink="">
      <xdr:nvSpPr>
        <xdr:cNvPr id="2917" name="AutoShape 11" descr="Botón Aluminio con 2 Caras Reflejante">
          <a:extLst>
            <a:ext uri="{FF2B5EF4-FFF2-40B4-BE49-F238E27FC236}">
              <a16:creationId xmlns="" xmlns:a16="http://schemas.microsoft.com/office/drawing/2014/main" id="{00000000-0008-0000-0000-0000650B0000}"/>
            </a:ext>
          </a:extLst>
        </xdr:cNvPr>
        <xdr:cNvSpPr>
          <a:spLocks noChangeAspect="1" noChangeArrowheads="1"/>
        </xdr:cNvSpPr>
      </xdr:nvSpPr>
      <xdr:spPr bwMode="auto">
        <a:xfrm>
          <a:off x="6554932" y="242177455"/>
          <a:ext cx="304800" cy="2435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64"/>
    <xdr:sp macro="" textlink="">
      <xdr:nvSpPr>
        <xdr:cNvPr id="2918" name="AutoShape 7" descr="Botón Aluminio con 2 Caras Reflejante">
          <a:extLst>
            <a:ext uri="{FF2B5EF4-FFF2-40B4-BE49-F238E27FC236}">
              <a16:creationId xmlns="" xmlns:a16="http://schemas.microsoft.com/office/drawing/2014/main" id="{00000000-0008-0000-0000-0000660B0000}"/>
            </a:ext>
          </a:extLst>
        </xdr:cNvPr>
        <xdr:cNvSpPr>
          <a:spLocks noChangeAspect="1" noChangeArrowheads="1"/>
        </xdr:cNvSpPr>
      </xdr:nvSpPr>
      <xdr:spPr bwMode="auto">
        <a:xfrm>
          <a:off x="6554932" y="242177455"/>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64"/>
    <xdr:sp macro="" textlink="">
      <xdr:nvSpPr>
        <xdr:cNvPr id="2919" name="AutoShape 8" descr="Botón Aluminio con 2 Caras Reflejante">
          <a:extLst>
            <a:ext uri="{FF2B5EF4-FFF2-40B4-BE49-F238E27FC236}">
              <a16:creationId xmlns="" xmlns:a16="http://schemas.microsoft.com/office/drawing/2014/main" id="{00000000-0008-0000-0000-0000670B0000}"/>
            </a:ext>
          </a:extLst>
        </xdr:cNvPr>
        <xdr:cNvSpPr>
          <a:spLocks noChangeAspect="1" noChangeArrowheads="1"/>
        </xdr:cNvSpPr>
      </xdr:nvSpPr>
      <xdr:spPr bwMode="auto">
        <a:xfrm>
          <a:off x="6554932" y="242177455"/>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64"/>
    <xdr:sp macro="" textlink="">
      <xdr:nvSpPr>
        <xdr:cNvPr id="2920" name="AutoShape 9" descr="Botón Aluminio con 2 Caras Reflejante">
          <a:extLst>
            <a:ext uri="{FF2B5EF4-FFF2-40B4-BE49-F238E27FC236}">
              <a16:creationId xmlns="" xmlns:a16="http://schemas.microsoft.com/office/drawing/2014/main" id="{00000000-0008-0000-0000-0000680B0000}"/>
            </a:ext>
          </a:extLst>
        </xdr:cNvPr>
        <xdr:cNvSpPr>
          <a:spLocks noChangeAspect="1" noChangeArrowheads="1"/>
        </xdr:cNvSpPr>
      </xdr:nvSpPr>
      <xdr:spPr bwMode="auto">
        <a:xfrm>
          <a:off x="6554932" y="242177455"/>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64"/>
    <xdr:sp macro="" textlink="">
      <xdr:nvSpPr>
        <xdr:cNvPr id="2921" name="AutoShape 10" descr="Botón Aluminio con 2 Caras Reflejante">
          <a:extLst>
            <a:ext uri="{FF2B5EF4-FFF2-40B4-BE49-F238E27FC236}">
              <a16:creationId xmlns="" xmlns:a16="http://schemas.microsoft.com/office/drawing/2014/main" id="{00000000-0008-0000-0000-0000690B0000}"/>
            </a:ext>
          </a:extLst>
        </xdr:cNvPr>
        <xdr:cNvSpPr>
          <a:spLocks noChangeAspect="1" noChangeArrowheads="1"/>
        </xdr:cNvSpPr>
      </xdr:nvSpPr>
      <xdr:spPr bwMode="auto">
        <a:xfrm>
          <a:off x="6554932" y="242177455"/>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64"/>
    <xdr:sp macro="" textlink="">
      <xdr:nvSpPr>
        <xdr:cNvPr id="2922" name="AutoShape 11" descr="Botón Aluminio con 2 Caras Reflejante">
          <a:extLst>
            <a:ext uri="{FF2B5EF4-FFF2-40B4-BE49-F238E27FC236}">
              <a16:creationId xmlns="" xmlns:a16="http://schemas.microsoft.com/office/drawing/2014/main" id="{00000000-0008-0000-0000-00006A0B0000}"/>
            </a:ext>
          </a:extLst>
        </xdr:cNvPr>
        <xdr:cNvSpPr>
          <a:spLocks noChangeAspect="1" noChangeArrowheads="1"/>
        </xdr:cNvSpPr>
      </xdr:nvSpPr>
      <xdr:spPr bwMode="auto">
        <a:xfrm>
          <a:off x="6554932" y="242177455"/>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64"/>
    <xdr:sp macro="" textlink="">
      <xdr:nvSpPr>
        <xdr:cNvPr id="2923" name="AutoShape 13" descr="Botón Aluminio con 2 Caras Reflejante">
          <a:extLst>
            <a:ext uri="{FF2B5EF4-FFF2-40B4-BE49-F238E27FC236}">
              <a16:creationId xmlns="" xmlns:a16="http://schemas.microsoft.com/office/drawing/2014/main" id="{00000000-0008-0000-0000-00006B0B0000}"/>
            </a:ext>
          </a:extLst>
        </xdr:cNvPr>
        <xdr:cNvSpPr>
          <a:spLocks noChangeAspect="1" noChangeArrowheads="1"/>
        </xdr:cNvSpPr>
      </xdr:nvSpPr>
      <xdr:spPr bwMode="auto">
        <a:xfrm>
          <a:off x="6554932" y="242177455"/>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924" name="AutoShape 7" descr="Botón Aluminio con 2 Caras Reflejante">
          <a:extLst>
            <a:ext uri="{FF2B5EF4-FFF2-40B4-BE49-F238E27FC236}">
              <a16:creationId xmlns="" xmlns:a16="http://schemas.microsoft.com/office/drawing/2014/main" id="{00000000-0008-0000-0000-00006C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925" name="AutoShape 8" descr="Botón Aluminio con 2 Caras Reflejante">
          <a:extLst>
            <a:ext uri="{FF2B5EF4-FFF2-40B4-BE49-F238E27FC236}">
              <a16:creationId xmlns="" xmlns:a16="http://schemas.microsoft.com/office/drawing/2014/main" id="{00000000-0008-0000-0000-00006D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926" name="AutoShape 9" descr="Botón Aluminio con 2 Caras Reflejante">
          <a:extLst>
            <a:ext uri="{FF2B5EF4-FFF2-40B4-BE49-F238E27FC236}">
              <a16:creationId xmlns="" xmlns:a16="http://schemas.microsoft.com/office/drawing/2014/main" id="{00000000-0008-0000-0000-00006E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927" name="AutoShape 10" descr="Botón Aluminio con 2 Caras Reflejante">
          <a:extLst>
            <a:ext uri="{FF2B5EF4-FFF2-40B4-BE49-F238E27FC236}">
              <a16:creationId xmlns="" xmlns:a16="http://schemas.microsoft.com/office/drawing/2014/main" id="{00000000-0008-0000-0000-00006F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928" name="AutoShape 11" descr="Botón Aluminio con 2 Caras Reflejante">
          <a:extLst>
            <a:ext uri="{FF2B5EF4-FFF2-40B4-BE49-F238E27FC236}">
              <a16:creationId xmlns="" xmlns:a16="http://schemas.microsoft.com/office/drawing/2014/main" id="{00000000-0008-0000-0000-000070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929" name="AutoShape 13" descr="Botón Aluminio con 2 Caras Reflejante">
          <a:extLst>
            <a:ext uri="{FF2B5EF4-FFF2-40B4-BE49-F238E27FC236}">
              <a16:creationId xmlns="" xmlns:a16="http://schemas.microsoft.com/office/drawing/2014/main" id="{00000000-0008-0000-0000-000071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930" name="AutoShape 7" descr="Botón Aluminio con 2 Caras Reflejante">
          <a:extLst>
            <a:ext uri="{FF2B5EF4-FFF2-40B4-BE49-F238E27FC236}">
              <a16:creationId xmlns="" xmlns:a16="http://schemas.microsoft.com/office/drawing/2014/main" id="{00000000-0008-0000-0000-000072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931" name="AutoShape 8" descr="Botón Aluminio con 2 Caras Reflejante">
          <a:extLst>
            <a:ext uri="{FF2B5EF4-FFF2-40B4-BE49-F238E27FC236}">
              <a16:creationId xmlns="" xmlns:a16="http://schemas.microsoft.com/office/drawing/2014/main" id="{00000000-0008-0000-0000-000073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932" name="AutoShape 9" descr="Botón Aluminio con 2 Caras Reflejante">
          <a:extLst>
            <a:ext uri="{FF2B5EF4-FFF2-40B4-BE49-F238E27FC236}">
              <a16:creationId xmlns="" xmlns:a16="http://schemas.microsoft.com/office/drawing/2014/main" id="{00000000-0008-0000-0000-000074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933" name="AutoShape 10" descr="Botón Aluminio con 2 Caras Reflejante">
          <a:extLst>
            <a:ext uri="{FF2B5EF4-FFF2-40B4-BE49-F238E27FC236}">
              <a16:creationId xmlns="" xmlns:a16="http://schemas.microsoft.com/office/drawing/2014/main" id="{00000000-0008-0000-0000-000075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934" name="AutoShape 11" descr="Botón Aluminio con 2 Caras Reflejante">
          <a:extLst>
            <a:ext uri="{FF2B5EF4-FFF2-40B4-BE49-F238E27FC236}">
              <a16:creationId xmlns="" xmlns:a16="http://schemas.microsoft.com/office/drawing/2014/main" id="{00000000-0008-0000-0000-000076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935" name="AutoShape 13" descr="Botón Aluminio con 2 Caras Reflejante">
          <a:extLst>
            <a:ext uri="{FF2B5EF4-FFF2-40B4-BE49-F238E27FC236}">
              <a16:creationId xmlns="" xmlns:a16="http://schemas.microsoft.com/office/drawing/2014/main" id="{00000000-0008-0000-0000-000077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268165"/>
    <xdr:sp macro="" textlink="">
      <xdr:nvSpPr>
        <xdr:cNvPr id="2936" name="AutoShape 7" descr="Botón Aluminio con 2 Caras Reflejante">
          <a:extLst>
            <a:ext uri="{FF2B5EF4-FFF2-40B4-BE49-F238E27FC236}">
              <a16:creationId xmlns="" xmlns:a16="http://schemas.microsoft.com/office/drawing/2014/main" id="{00000000-0008-0000-0000-0000780B0000}"/>
            </a:ext>
          </a:extLst>
        </xdr:cNvPr>
        <xdr:cNvSpPr>
          <a:spLocks noChangeAspect="1" noChangeArrowheads="1"/>
        </xdr:cNvSpPr>
      </xdr:nvSpPr>
      <xdr:spPr bwMode="auto">
        <a:xfrm>
          <a:off x="6554932" y="242177455"/>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268165"/>
    <xdr:sp macro="" textlink="">
      <xdr:nvSpPr>
        <xdr:cNvPr id="2937" name="AutoShape 8" descr="Botón Aluminio con 2 Caras Reflejante">
          <a:extLst>
            <a:ext uri="{FF2B5EF4-FFF2-40B4-BE49-F238E27FC236}">
              <a16:creationId xmlns="" xmlns:a16="http://schemas.microsoft.com/office/drawing/2014/main" id="{00000000-0008-0000-0000-0000790B0000}"/>
            </a:ext>
          </a:extLst>
        </xdr:cNvPr>
        <xdr:cNvSpPr>
          <a:spLocks noChangeAspect="1" noChangeArrowheads="1"/>
        </xdr:cNvSpPr>
      </xdr:nvSpPr>
      <xdr:spPr bwMode="auto">
        <a:xfrm>
          <a:off x="6554932" y="242177455"/>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268165"/>
    <xdr:sp macro="" textlink="">
      <xdr:nvSpPr>
        <xdr:cNvPr id="2938" name="AutoShape 9" descr="Botón Aluminio con 2 Caras Reflejante">
          <a:extLst>
            <a:ext uri="{FF2B5EF4-FFF2-40B4-BE49-F238E27FC236}">
              <a16:creationId xmlns="" xmlns:a16="http://schemas.microsoft.com/office/drawing/2014/main" id="{00000000-0008-0000-0000-00007A0B0000}"/>
            </a:ext>
          </a:extLst>
        </xdr:cNvPr>
        <xdr:cNvSpPr>
          <a:spLocks noChangeAspect="1" noChangeArrowheads="1"/>
        </xdr:cNvSpPr>
      </xdr:nvSpPr>
      <xdr:spPr bwMode="auto">
        <a:xfrm>
          <a:off x="6554932" y="242177455"/>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268165"/>
    <xdr:sp macro="" textlink="">
      <xdr:nvSpPr>
        <xdr:cNvPr id="2939" name="AutoShape 10" descr="Botón Aluminio con 2 Caras Reflejante">
          <a:extLst>
            <a:ext uri="{FF2B5EF4-FFF2-40B4-BE49-F238E27FC236}">
              <a16:creationId xmlns="" xmlns:a16="http://schemas.microsoft.com/office/drawing/2014/main" id="{00000000-0008-0000-0000-00007B0B0000}"/>
            </a:ext>
          </a:extLst>
        </xdr:cNvPr>
        <xdr:cNvSpPr>
          <a:spLocks noChangeAspect="1" noChangeArrowheads="1"/>
        </xdr:cNvSpPr>
      </xdr:nvSpPr>
      <xdr:spPr bwMode="auto">
        <a:xfrm>
          <a:off x="6554932" y="242177455"/>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268165"/>
    <xdr:sp macro="" textlink="">
      <xdr:nvSpPr>
        <xdr:cNvPr id="2940" name="AutoShape 11" descr="Botón Aluminio con 2 Caras Reflejante">
          <a:extLst>
            <a:ext uri="{FF2B5EF4-FFF2-40B4-BE49-F238E27FC236}">
              <a16:creationId xmlns="" xmlns:a16="http://schemas.microsoft.com/office/drawing/2014/main" id="{00000000-0008-0000-0000-00007C0B0000}"/>
            </a:ext>
          </a:extLst>
        </xdr:cNvPr>
        <xdr:cNvSpPr>
          <a:spLocks noChangeAspect="1" noChangeArrowheads="1"/>
        </xdr:cNvSpPr>
      </xdr:nvSpPr>
      <xdr:spPr bwMode="auto">
        <a:xfrm>
          <a:off x="6554932" y="242177455"/>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268165"/>
    <xdr:sp macro="" textlink="">
      <xdr:nvSpPr>
        <xdr:cNvPr id="2941" name="AutoShape 13" descr="Botón Aluminio con 2 Caras Reflejante">
          <a:extLst>
            <a:ext uri="{FF2B5EF4-FFF2-40B4-BE49-F238E27FC236}">
              <a16:creationId xmlns="" xmlns:a16="http://schemas.microsoft.com/office/drawing/2014/main" id="{00000000-0008-0000-0000-00007D0B0000}"/>
            </a:ext>
          </a:extLst>
        </xdr:cNvPr>
        <xdr:cNvSpPr>
          <a:spLocks noChangeAspect="1" noChangeArrowheads="1"/>
        </xdr:cNvSpPr>
      </xdr:nvSpPr>
      <xdr:spPr bwMode="auto">
        <a:xfrm>
          <a:off x="6554932" y="242177455"/>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942" name="AutoShape 7" descr="Botón Aluminio con 2 Caras Reflejante">
          <a:extLst>
            <a:ext uri="{FF2B5EF4-FFF2-40B4-BE49-F238E27FC236}">
              <a16:creationId xmlns="" xmlns:a16="http://schemas.microsoft.com/office/drawing/2014/main" id="{00000000-0008-0000-0000-00007E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943" name="AutoShape 8" descr="Botón Aluminio con 2 Caras Reflejante">
          <a:extLst>
            <a:ext uri="{FF2B5EF4-FFF2-40B4-BE49-F238E27FC236}">
              <a16:creationId xmlns="" xmlns:a16="http://schemas.microsoft.com/office/drawing/2014/main" id="{00000000-0008-0000-0000-00007F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944" name="AutoShape 9" descr="Botón Aluminio con 2 Caras Reflejante">
          <a:extLst>
            <a:ext uri="{FF2B5EF4-FFF2-40B4-BE49-F238E27FC236}">
              <a16:creationId xmlns="" xmlns:a16="http://schemas.microsoft.com/office/drawing/2014/main" id="{00000000-0008-0000-0000-000080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945" name="AutoShape 10" descr="Botón Aluminio con 2 Caras Reflejante">
          <a:extLst>
            <a:ext uri="{FF2B5EF4-FFF2-40B4-BE49-F238E27FC236}">
              <a16:creationId xmlns="" xmlns:a16="http://schemas.microsoft.com/office/drawing/2014/main" id="{00000000-0008-0000-0000-000081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946" name="AutoShape 11" descr="Botón Aluminio con 2 Caras Reflejante">
          <a:extLst>
            <a:ext uri="{FF2B5EF4-FFF2-40B4-BE49-F238E27FC236}">
              <a16:creationId xmlns="" xmlns:a16="http://schemas.microsoft.com/office/drawing/2014/main" id="{00000000-0008-0000-0000-000082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947" name="AutoShape 13" descr="Botón Aluminio con 2 Caras Reflejante">
          <a:extLst>
            <a:ext uri="{FF2B5EF4-FFF2-40B4-BE49-F238E27FC236}">
              <a16:creationId xmlns="" xmlns:a16="http://schemas.microsoft.com/office/drawing/2014/main" id="{00000000-0008-0000-0000-000083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948" name="AutoShape 7" descr="Botón Aluminio con 2 Caras Reflejante">
          <a:extLst>
            <a:ext uri="{FF2B5EF4-FFF2-40B4-BE49-F238E27FC236}">
              <a16:creationId xmlns="" xmlns:a16="http://schemas.microsoft.com/office/drawing/2014/main" id="{00000000-0008-0000-0000-000084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949" name="AutoShape 8" descr="Botón Aluminio con 2 Caras Reflejante">
          <a:extLst>
            <a:ext uri="{FF2B5EF4-FFF2-40B4-BE49-F238E27FC236}">
              <a16:creationId xmlns="" xmlns:a16="http://schemas.microsoft.com/office/drawing/2014/main" id="{00000000-0008-0000-0000-000085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950" name="AutoShape 9" descr="Botón Aluminio con 2 Caras Reflejante">
          <a:extLst>
            <a:ext uri="{FF2B5EF4-FFF2-40B4-BE49-F238E27FC236}">
              <a16:creationId xmlns="" xmlns:a16="http://schemas.microsoft.com/office/drawing/2014/main" id="{00000000-0008-0000-0000-000086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951" name="AutoShape 10" descr="Botón Aluminio con 2 Caras Reflejante">
          <a:extLst>
            <a:ext uri="{FF2B5EF4-FFF2-40B4-BE49-F238E27FC236}">
              <a16:creationId xmlns="" xmlns:a16="http://schemas.microsoft.com/office/drawing/2014/main" id="{00000000-0008-0000-0000-000087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952" name="AutoShape 11" descr="Botón Aluminio con 2 Caras Reflejante">
          <a:extLst>
            <a:ext uri="{FF2B5EF4-FFF2-40B4-BE49-F238E27FC236}">
              <a16:creationId xmlns="" xmlns:a16="http://schemas.microsoft.com/office/drawing/2014/main" id="{00000000-0008-0000-0000-000088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953" name="AutoShape 13" descr="Botón Aluminio con 2 Caras Reflejante">
          <a:extLst>
            <a:ext uri="{FF2B5EF4-FFF2-40B4-BE49-F238E27FC236}">
              <a16:creationId xmlns="" xmlns:a16="http://schemas.microsoft.com/office/drawing/2014/main" id="{00000000-0008-0000-0000-000089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954" name="AutoShape 7" descr="Botón Aluminio con 2 Caras Reflejante">
          <a:extLst>
            <a:ext uri="{FF2B5EF4-FFF2-40B4-BE49-F238E27FC236}">
              <a16:creationId xmlns="" xmlns:a16="http://schemas.microsoft.com/office/drawing/2014/main" id="{00000000-0008-0000-0000-00008A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955" name="AutoShape 8" descr="Botón Aluminio con 2 Caras Reflejante">
          <a:extLst>
            <a:ext uri="{FF2B5EF4-FFF2-40B4-BE49-F238E27FC236}">
              <a16:creationId xmlns="" xmlns:a16="http://schemas.microsoft.com/office/drawing/2014/main" id="{00000000-0008-0000-0000-00008B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956" name="AutoShape 9" descr="Botón Aluminio con 2 Caras Reflejante">
          <a:extLst>
            <a:ext uri="{FF2B5EF4-FFF2-40B4-BE49-F238E27FC236}">
              <a16:creationId xmlns="" xmlns:a16="http://schemas.microsoft.com/office/drawing/2014/main" id="{00000000-0008-0000-0000-00008C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957" name="AutoShape 10" descr="Botón Aluminio con 2 Caras Reflejante">
          <a:extLst>
            <a:ext uri="{FF2B5EF4-FFF2-40B4-BE49-F238E27FC236}">
              <a16:creationId xmlns="" xmlns:a16="http://schemas.microsoft.com/office/drawing/2014/main" id="{00000000-0008-0000-0000-00008D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958" name="AutoShape 11" descr="Botón Aluminio con 2 Caras Reflejante">
          <a:extLst>
            <a:ext uri="{FF2B5EF4-FFF2-40B4-BE49-F238E27FC236}">
              <a16:creationId xmlns="" xmlns:a16="http://schemas.microsoft.com/office/drawing/2014/main" id="{00000000-0008-0000-0000-00008E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959" name="AutoShape 13" descr="Botón Aluminio con 2 Caras Reflejante">
          <a:extLst>
            <a:ext uri="{FF2B5EF4-FFF2-40B4-BE49-F238E27FC236}">
              <a16:creationId xmlns="" xmlns:a16="http://schemas.microsoft.com/office/drawing/2014/main" id="{00000000-0008-0000-0000-00008F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960" name="AutoShape 7" descr="Botón Aluminio con 2 Caras Reflejante">
          <a:extLst>
            <a:ext uri="{FF2B5EF4-FFF2-40B4-BE49-F238E27FC236}">
              <a16:creationId xmlns="" xmlns:a16="http://schemas.microsoft.com/office/drawing/2014/main" id="{00000000-0008-0000-0000-000090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961" name="AutoShape 8" descr="Botón Aluminio con 2 Caras Reflejante">
          <a:extLst>
            <a:ext uri="{FF2B5EF4-FFF2-40B4-BE49-F238E27FC236}">
              <a16:creationId xmlns="" xmlns:a16="http://schemas.microsoft.com/office/drawing/2014/main" id="{00000000-0008-0000-0000-000091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962" name="AutoShape 9" descr="Botón Aluminio con 2 Caras Reflejante">
          <a:extLst>
            <a:ext uri="{FF2B5EF4-FFF2-40B4-BE49-F238E27FC236}">
              <a16:creationId xmlns="" xmlns:a16="http://schemas.microsoft.com/office/drawing/2014/main" id="{00000000-0008-0000-0000-000092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963" name="AutoShape 10" descr="Botón Aluminio con 2 Caras Reflejante">
          <a:extLst>
            <a:ext uri="{FF2B5EF4-FFF2-40B4-BE49-F238E27FC236}">
              <a16:creationId xmlns="" xmlns:a16="http://schemas.microsoft.com/office/drawing/2014/main" id="{00000000-0008-0000-0000-000093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964" name="AutoShape 11" descr="Botón Aluminio con 2 Caras Reflejante">
          <a:extLst>
            <a:ext uri="{FF2B5EF4-FFF2-40B4-BE49-F238E27FC236}">
              <a16:creationId xmlns="" xmlns:a16="http://schemas.microsoft.com/office/drawing/2014/main" id="{00000000-0008-0000-0000-000094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965" name="AutoShape 13" descr="Botón Aluminio con 2 Caras Reflejante">
          <a:extLst>
            <a:ext uri="{FF2B5EF4-FFF2-40B4-BE49-F238E27FC236}">
              <a16:creationId xmlns="" xmlns:a16="http://schemas.microsoft.com/office/drawing/2014/main" id="{00000000-0008-0000-0000-000095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18" name="AutoShape 7" descr="Botón Aluminio con 2 Caras Reflejante">
          <a:extLst>
            <a:ext uri="{FF2B5EF4-FFF2-40B4-BE49-F238E27FC236}">
              <a16:creationId xmlns="" xmlns:a16="http://schemas.microsoft.com/office/drawing/2014/main" id="{00000000-0008-0000-0000-00005A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19" name="AutoShape 8" descr="Botón Aluminio con 2 Caras Reflejante">
          <a:extLst>
            <a:ext uri="{FF2B5EF4-FFF2-40B4-BE49-F238E27FC236}">
              <a16:creationId xmlns="" xmlns:a16="http://schemas.microsoft.com/office/drawing/2014/main" id="{00000000-0008-0000-0000-00005B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20" name="AutoShape 9" descr="Botón Aluminio con 2 Caras Reflejante">
          <a:extLst>
            <a:ext uri="{FF2B5EF4-FFF2-40B4-BE49-F238E27FC236}">
              <a16:creationId xmlns="" xmlns:a16="http://schemas.microsoft.com/office/drawing/2014/main" id="{00000000-0008-0000-0000-00005C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21" name="AutoShape 10" descr="Botón Aluminio con 2 Caras Reflejante">
          <a:extLst>
            <a:ext uri="{FF2B5EF4-FFF2-40B4-BE49-F238E27FC236}">
              <a16:creationId xmlns="" xmlns:a16="http://schemas.microsoft.com/office/drawing/2014/main" id="{00000000-0008-0000-0000-00005D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22" name="AutoShape 11" descr="Botón Aluminio con 2 Caras Reflejante">
          <a:extLst>
            <a:ext uri="{FF2B5EF4-FFF2-40B4-BE49-F238E27FC236}">
              <a16:creationId xmlns="" xmlns:a16="http://schemas.microsoft.com/office/drawing/2014/main" id="{00000000-0008-0000-0000-00005E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23" name="AutoShape 13" descr="Botón Aluminio con 2 Caras Reflejante">
          <a:extLst>
            <a:ext uri="{FF2B5EF4-FFF2-40B4-BE49-F238E27FC236}">
              <a16:creationId xmlns="" xmlns:a16="http://schemas.microsoft.com/office/drawing/2014/main" id="{00000000-0008-0000-0000-00005F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24" name="AutoShape 7" descr="Botón Aluminio con 2 Caras Reflejante">
          <a:extLst>
            <a:ext uri="{FF2B5EF4-FFF2-40B4-BE49-F238E27FC236}">
              <a16:creationId xmlns="" xmlns:a16="http://schemas.microsoft.com/office/drawing/2014/main" id="{00000000-0008-0000-0000-000060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25" name="AutoShape 8" descr="Botón Aluminio con 2 Caras Reflejante">
          <a:extLst>
            <a:ext uri="{FF2B5EF4-FFF2-40B4-BE49-F238E27FC236}">
              <a16:creationId xmlns="" xmlns:a16="http://schemas.microsoft.com/office/drawing/2014/main" id="{00000000-0008-0000-0000-000061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26" name="AutoShape 9" descr="Botón Aluminio con 2 Caras Reflejante">
          <a:extLst>
            <a:ext uri="{FF2B5EF4-FFF2-40B4-BE49-F238E27FC236}">
              <a16:creationId xmlns="" xmlns:a16="http://schemas.microsoft.com/office/drawing/2014/main" id="{00000000-0008-0000-0000-000062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27" name="AutoShape 10" descr="Botón Aluminio con 2 Caras Reflejante">
          <a:extLst>
            <a:ext uri="{FF2B5EF4-FFF2-40B4-BE49-F238E27FC236}">
              <a16:creationId xmlns="" xmlns:a16="http://schemas.microsoft.com/office/drawing/2014/main" id="{00000000-0008-0000-0000-000063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28" name="AutoShape 11" descr="Botón Aluminio con 2 Caras Reflejante">
          <a:extLst>
            <a:ext uri="{FF2B5EF4-FFF2-40B4-BE49-F238E27FC236}">
              <a16:creationId xmlns="" xmlns:a16="http://schemas.microsoft.com/office/drawing/2014/main" id="{00000000-0008-0000-0000-000064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29" name="AutoShape 13" descr="Botón Aluminio con 2 Caras Reflejante">
          <a:extLst>
            <a:ext uri="{FF2B5EF4-FFF2-40B4-BE49-F238E27FC236}">
              <a16:creationId xmlns="" xmlns:a16="http://schemas.microsoft.com/office/drawing/2014/main" id="{00000000-0008-0000-0000-000065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30" name="AutoShape 7" descr="Botón Aluminio con 2 Caras Reflejante">
          <a:extLst>
            <a:ext uri="{FF2B5EF4-FFF2-40B4-BE49-F238E27FC236}">
              <a16:creationId xmlns="" xmlns:a16="http://schemas.microsoft.com/office/drawing/2014/main" id="{00000000-0008-0000-0000-000066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31" name="AutoShape 8" descr="Botón Aluminio con 2 Caras Reflejante">
          <a:extLst>
            <a:ext uri="{FF2B5EF4-FFF2-40B4-BE49-F238E27FC236}">
              <a16:creationId xmlns="" xmlns:a16="http://schemas.microsoft.com/office/drawing/2014/main" id="{00000000-0008-0000-0000-000067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32" name="AutoShape 9" descr="Botón Aluminio con 2 Caras Reflejante">
          <a:extLst>
            <a:ext uri="{FF2B5EF4-FFF2-40B4-BE49-F238E27FC236}">
              <a16:creationId xmlns="" xmlns:a16="http://schemas.microsoft.com/office/drawing/2014/main" id="{00000000-0008-0000-0000-000068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33" name="AutoShape 10" descr="Botón Aluminio con 2 Caras Reflejante">
          <a:extLst>
            <a:ext uri="{FF2B5EF4-FFF2-40B4-BE49-F238E27FC236}">
              <a16:creationId xmlns="" xmlns:a16="http://schemas.microsoft.com/office/drawing/2014/main" id="{00000000-0008-0000-0000-000069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34" name="AutoShape 11" descr="Botón Aluminio con 2 Caras Reflejante">
          <a:extLst>
            <a:ext uri="{FF2B5EF4-FFF2-40B4-BE49-F238E27FC236}">
              <a16:creationId xmlns="" xmlns:a16="http://schemas.microsoft.com/office/drawing/2014/main" id="{00000000-0008-0000-0000-00006A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35" name="AutoShape 13" descr="Botón Aluminio con 2 Caras Reflejante">
          <a:extLst>
            <a:ext uri="{FF2B5EF4-FFF2-40B4-BE49-F238E27FC236}">
              <a16:creationId xmlns="" xmlns:a16="http://schemas.microsoft.com/office/drawing/2014/main" id="{00000000-0008-0000-0000-00006B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36" name="AutoShape 7" descr="Botón Aluminio con 2 Caras Reflejante">
          <a:extLst>
            <a:ext uri="{FF2B5EF4-FFF2-40B4-BE49-F238E27FC236}">
              <a16:creationId xmlns="" xmlns:a16="http://schemas.microsoft.com/office/drawing/2014/main" id="{00000000-0008-0000-0000-00006C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37" name="AutoShape 8" descr="Botón Aluminio con 2 Caras Reflejante">
          <a:extLst>
            <a:ext uri="{FF2B5EF4-FFF2-40B4-BE49-F238E27FC236}">
              <a16:creationId xmlns="" xmlns:a16="http://schemas.microsoft.com/office/drawing/2014/main" id="{00000000-0008-0000-0000-00006D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38" name="AutoShape 9" descr="Botón Aluminio con 2 Caras Reflejante">
          <a:extLst>
            <a:ext uri="{FF2B5EF4-FFF2-40B4-BE49-F238E27FC236}">
              <a16:creationId xmlns="" xmlns:a16="http://schemas.microsoft.com/office/drawing/2014/main" id="{00000000-0008-0000-0000-00006E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39" name="AutoShape 10" descr="Botón Aluminio con 2 Caras Reflejante">
          <a:extLst>
            <a:ext uri="{FF2B5EF4-FFF2-40B4-BE49-F238E27FC236}">
              <a16:creationId xmlns="" xmlns:a16="http://schemas.microsoft.com/office/drawing/2014/main" id="{00000000-0008-0000-0000-00006F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40" name="AutoShape 11" descr="Botón Aluminio con 2 Caras Reflejante">
          <a:extLst>
            <a:ext uri="{FF2B5EF4-FFF2-40B4-BE49-F238E27FC236}">
              <a16:creationId xmlns="" xmlns:a16="http://schemas.microsoft.com/office/drawing/2014/main" id="{00000000-0008-0000-0000-000070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41" name="AutoShape 13" descr="Botón Aluminio con 2 Caras Reflejante">
          <a:extLst>
            <a:ext uri="{FF2B5EF4-FFF2-40B4-BE49-F238E27FC236}">
              <a16:creationId xmlns="" xmlns:a16="http://schemas.microsoft.com/office/drawing/2014/main" id="{00000000-0008-0000-0000-000071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42" name="AutoShape 7" descr="Botón Aluminio con 2 Caras Reflejante">
          <a:extLst>
            <a:ext uri="{FF2B5EF4-FFF2-40B4-BE49-F238E27FC236}">
              <a16:creationId xmlns="" xmlns:a16="http://schemas.microsoft.com/office/drawing/2014/main" id="{00000000-0008-0000-0000-000072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43" name="AutoShape 8" descr="Botón Aluminio con 2 Caras Reflejante">
          <a:extLst>
            <a:ext uri="{FF2B5EF4-FFF2-40B4-BE49-F238E27FC236}">
              <a16:creationId xmlns="" xmlns:a16="http://schemas.microsoft.com/office/drawing/2014/main" id="{00000000-0008-0000-0000-000073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44" name="AutoShape 9" descr="Botón Aluminio con 2 Caras Reflejante">
          <a:extLst>
            <a:ext uri="{FF2B5EF4-FFF2-40B4-BE49-F238E27FC236}">
              <a16:creationId xmlns="" xmlns:a16="http://schemas.microsoft.com/office/drawing/2014/main" id="{00000000-0008-0000-0000-000074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45" name="AutoShape 10" descr="Botón Aluminio con 2 Caras Reflejante">
          <a:extLst>
            <a:ext uri="{FF2B5EF4-FFF2-40B4-BE49-F238E27FC236}">
              <a16:creationId xmlns="" xmlns:a16="http://schemas.microsoft.com/office/drawing/2014/main" id="{00000000-0008-0000-0000-000075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46" name="AutoShape 11" descr="Botón Aluminio con 2 Caras Reflejante">
          <a:extLst>
            <a:ext uri="{FF2B5EF4-FFF2-40B4-BE49-F238E27FC236}">
              <a16:creationId xmlns="" xmlns:a16="http://schemas.microsoft.com/office/drawing/2014/main" id="{00000000-0008-0000-0000-000076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47" name="AutoShape 13" descr="Botón Aluminio con 2 Caras Reflejante">
          <a:extLst>
            <a:ext uri="{FF2B5EF4-FFF2-40B4-BE49-F238E27FC236}">
              <a16:creationId xmlns="" xmlns:a16="http://schemas.microsoft.com/office/drawing/2014/main" id="{00000000-0008-0000-0000-000077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48" name="AutoShape 7" descr="Botón Aluminio con 2 Caras Reflejante">
          <a:extLst>
            <a:ext uri="{FF2B5EF4-FFF2-40B4-BE49-F238E27FC236}">
              <a16:creationId xmlns="" xmlns:a16="http://schemas.microsoft.com/office/drawing/2014/main" id="{00000000-0008-0000-0000-000078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49" name="AutoShape 8" descr="Botón Aluminio con 2 Caras Reflejante">
          <a:extLst>
            <a:ext uri="{FF2B5EF4-FFF2-40B4-BE49-F238E27FC236}">
              <a16:creationId xmlns="" xmlns:a16="http://schemas.microsoft.com/office/drawing/2014/main" id="{00000000-0008-0000-0000-000079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50" name="AutoShape 9" descr="Botón Aluminio con 2 Caras Reflejante">
          <a:extLst>
            <a:ext uri="{FF2B5EF4-FFF2-40B4-BE49-F238E27FC236}">
              <a16:creationId xmlns="" xmlns:a16="http://schemas.microsoft.com/office/drawing/2014/main" id="{00000000-0008-0000-0000-00007A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51" name="AutoShape 10" descr="Botón Aluminio con 2 Caras Reflejante">
          <a:extLst>
            <a:ext uri="{FF2B5EF4-FFF2-40B4-BE49-F238E27FC236}">
              <a16:creationId xmlns="" xmlns:a16="http://schemas.microsoft.com/office/drawing/2014/main" id="{00000000-0008-0000-0000-00007B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52" name="AutoShape 11" descr="Botón Aluminio con 2 Caras Reflejante">
          <a:extLst>
            <a:ext uri="{FF2B5EF4-FFF2-40B4-BE49-F238E27FC236}">
              <a16:creationId xmlns="" xmlns:a16="http://schemas.microsoft.com/office/drawing/2014/main" id="{00000000-0008-0000-0000-00007C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53" name="AutoShape 13" descr="Botón Aluminio con 2 Caras Reflejante">
          <a:extLst>
            <a:ext uri="{FF2B5EF4-FFF2-40B4-BE49-F238E27FC236}">
              <a16:creationId xmlns="" xmlns:a16="http://schemas.microsoft.com/office/drawing/2014/main" id="{00000000-0008-0000-0000-00007D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54" name="AutoShape 7" descr="Botón Aluminio con 2 Caras Reflejante">
          <a:extLst>
            <a:ext uri="{FF2B5EF4-FFF2-40B4-BE49-F238E27FC236}">
              <a16:creationId xmlns="" xmlns:a16="http://schemas.microsoft.com/office/drawing/2014/main" id="{00000000-0008-0000-0000-00007E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55" name="AutoShape 8" descr="Botón Aluminio con 2 Caras Reflejante">
          <a:extLst>
            <a:ext uri="{FF2B5EF4-FFF2-40B4-BE49-F238E27FC236}">
              <a16:creationId xmlns="" xmlns:a16="http://schemas.microsoft.com/office/drawing/2014/main" id="{00000000-0008-0000-0000-00007F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56" name="AutoShape 9" descr="Botón Aluminio con 2 Caras Reflejante">
          <a:extLst>
            <a:ext uri="{FF2B5EF4-FFF2-40B4-BE49-F238E27FC236}">
              <a16:creationId xmlns="" xmlns:a16="http://schemas.microsoft.com/office/drawing/2014/main" id="{00000000-0008-0000-0000-000080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57" name="AutoShape 10" descr="Botón Aluminio con 2 Caras Reflejante">
          <a:extLst>
            <a:ext uri="{FF2B5EF4-FFF2-40B4-BE49-F238E27FC236}">
              <a16:creationId xmlns="" xmlns:a16="http://schemas.microsoft.com/office/drawing/2014/main" id="{00000000-0008-0000-0000-000081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58" name="AutoShape 11" descr="Botón Aluminio con 2 Caras Reflejante">
          <a:extLst>
            <a:ext uri="{FF2B5EF4-FFF2-40B4-BE49-F238E27FC236}">
              <a16:creationId xmlns="" xmlns:a16="http://schemas.microsoft.com/office/drawing/2014/main" id="{00000000-0008-0000-0000-000082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59" name="AutoShape 13" descr="Botón Aluminio con 2 Caras Reflejante">
          <a:extLst>
            <a:ext uri="{FF2B5EF4-FFF2-40B4-BE49-F238E27FC236}">
              <a16:creationId xmlns="" xmlns:a16="http://schemas.microsoft.com/office/drawing/2014/main" id="{00000000-0008-0000-0000-000083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60" name="AutoShape 7" descr="Botón Aluminio con 2 Caras Reflejante">
          <a:extLst>
            <a:ext uri="{FF2B5EF4-FFF2-40B4-BE49-F238E27FC236}">
              <a16:creationId xmlns="" xmlns:a16="http://schemas.microsoft.com/office/drawing/2014/main" id="{00000000-0008-0000-0000-000084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61" name="AutoShape 8" descr="Botón Aluminio con 2 Caras Reflejante">
          <a:extLst>
            <a:ext uri="{FF2B5EF4-FFF2-40B4-BE49-F238E27FC236}">
              <a16:creationId xmlns="" xmlns:a16="http://schemas.microsoft.com/office/drawing/2014/main" id="{00000000-0008-0000-0000-000085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62" name="AutoShape 9" descr="Botón Aluminio con 2 Caras Reflejante">
          <a:extLst>
            <a:ext uri="{FF2B5EF4-FFF2-40B4-BE49-F238E27FC236}">
              <a16:creationId xmlns="" xmlns:a16="http://schemas.microsoft.com/office/drawing/2014/main" id="{00000000-0008-0000-0000-000086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63" name="AutoShape 10" descr="Botón Aluminio con 2 Caras Reflejante">
          <a:extLst>
            <a:ext uri="{FF2B5EF4-FFF2-40B4-BE49-F238E27FC236}">
              <a16:creationId xmlns="" xmlns:a16="http://schemas.microsoft.com/office/drawing/2014/main" id="{00000000-0008-0000-0000-000087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64" name="AutoShape 11" descr="Botón Aluminio con 2 Caras Reflejante">
          <a:extLst>
            <a:ext uri="{FF2B5EF4-FFF2-40B4-BE49-F238E27FC236}">
              <a16:creationId xmlns="" xmlns:a16="http://schemas.microsoft.com/office/drawing/2014/main" id="{00000000-0008-0000-0000-000088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65" name="AutoShape 13" descr="Botón Aluminio con 2 Caras Reflejante">
          <a:extLst>
            <a:ext uri="{FF2B5EF4-FFF2-40B4-BE49-F238E27FC236}">
              <a16:creationId xmlns="" xmlns:a16="http://schemas.microsoft.com/office/drawing/2014/main" id="{00000000-0008-0000-0000-000089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466" name="AutoShape 7" descr="Botón Aluminio con 2 Caras Reflejante">
          <a:extLst>
            <a:ext uri="{FF2B5EF4-FFF2-40B4-BE49-F238E27FC236}">
              <a16:creationId xmlns="" xmlns:a16="http://schemas.microsoft.com/office/drawing/2014/main" id="{00000000-0008-0000-0000-00008A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467" name="AutoShape 8" descr="Botón Aluminio con 2 Caras Reflejante">
          <a:extLst>
            <a:ext uri="{FF2B5EF4-FFF2-40B4-BE49-F238E27FC236}">
              <a16:creationId xmlns="" xmlns:a16="http://schemas.microsoft.com/office/drawing/2014/main" id="{00000000-0008-0000-0000-00008B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468" name="AutoShape 9" descr="Botón Aluminio con 2 Caras Reflejante">
          <a:extLst>
            <a:ext uri="{FF2B5EF4-FFF2-40B4-BE49-F238E27FC236}">
              <a16:creationId xmlns="" xmlns:a16="http://schemas.microsoft.com/office/drawing/2014/main" id="{00000000-0008-0000-0000-00008C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469" name="AutoShape 10" descr="Botón Aluminio con 2 Caras Reflejante">
          <a:extLst>
            <a:ext uri="{FF2B5EF4-FFF2-40B4-BE49-F238E27FC236}">
              <a16:creationId xmlns="" xmlns:a16="http://schemas.microsoft.com/office/drawing/2014/main" id="{00000000-0008-0000-0000-00008D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470" name="AutoShape 11" descr="Botón Aluminio con 2 Caras Reflejante">
          <a:extLst>
            <a:ext uri="{FF2B5EF4-FFF2-40B4-BE49-F238E27FC236}">
              <a16:creationId xmlns="" xmlns:a16="http://schemas.microsoft.com/office/drawing/2014/main" id="{00000000-0008-0000-0000-00008E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471" name="AutoShape 13" descr="Botón Aluminio con 2 Caras Reflejante">
          <a:extLst>
            <a:ext uri="{FF2B5EF4-FFF2-40B4-BE49-F238E27FC236}">
              <a16:creationId xmlns="" xmlns:a16="http://schemas.microsoft.com/office/drawing/2014/main" id="{00000000-0008-0000-0000-00008F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72" name="AutoShape 7" descr="Botón Aluminio con 2 Caras Reflejante">
          <a:extLst>
            <a:ext uri="{FF2B5EF4-FFF2-40B4-BE49-F238E27FC236}">
              <a16:creationId xmlns="" xmlns:a16="http://schemas.microsoft.com/office/drawing/2014/main" id="{00000000-0008-0000-0000-000090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73" name="AutoShape 8" descr="Botón Aluminio con 2 Caras Reflejante">
          <a:extLst>
            <a:ext uri="{FF2B5EF4-FFF2-40B4-BE49-F238E27FC236}">
              <a16:creationId xmlns="" xmlns:a16="http://schemas.microsoft.com/office/drawing/2014/main" id="{00000000-0008-0000-0000-000091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74" name="AutoShape 9" descr="Botón Aluminio con 2 Caras Reflejante">
          <a:extLst>
            <a:ext uri="{FF2B5EF4-FFF2-40B4-BE49-F238E27FC236}">
              <a16:creationId xmlns="" xmlns:a16="http://schemas.microsoft.com/office/drawing/2014/main" id="{00000000-0008-0000-0000-000092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75" name="AutoShape 10" descr="Botón Aluminio con 2 Caras Reflejante">
          <a:extLst>
            <a:ext uri="{FF2B5EF4-FFF2-40B4-BE49-F238E27FC236}">
              <a16:creationId xmlns="" xmlns:a16="http://schemas.microsoft.com/office/drawing/2014/main" id="{00000000-0008-0000-0000-000093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76" name="AutoShape 11" descr="Botón Aluminio con 2 Caras Reflejante">
          <a:extLst>
            <a:ext uri="{FF2B5EF4-FFF2-40B4-BE49-F238E27FC236}">
              <a16:creationId xmlns="" xmlns:a16="http://schemas.microsoft.com/office/drawing/2014/main" id="{00000000-0008-0000-0000-000094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77" name="AutoShape 13" descr="Botón Aluminio con 2 Caras Reflejante">
          <a:extLst>
            <a:ext uri="{FF2B5EF4-FFF2-40B4-BE49-F238E27FC236}">
              <a16:creationId xmlns="" xmlns:a16="http://schemas.microsoft.com/office/drawing/2014/main" id="{00000000-0008-0000-0000-000095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478" name="AutoShape 7" descr="Botón Aluminio con 2 Caras Reflejante">
          <a:extLst>
            <a:ext uri="{FF2B5EF4-FFF2-40B4-BE49-F238E27FC236}">
              <a16:creationId xmlns="" xmlns:a16="http://schemas.microsoft.com/office/drawing/2014/main" id="{00000000-0008-0000-0000-000096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479" name="AutoShape 8" descr="Botón Aluminio con 2 Caras Reflejante">
          <a:extLst>
            <a:ext uri="{FF2B5EF4-FFF2-40B4-BE49-F238E27FC236}">
              <a16:creationId xmlns="" xmlns:a16="http://schemas.microsoft.com/office/drawing/2014/main" id="{00000000-0008-0000-0000-000097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480" name="AutoShape 9" descr="Botón Aluminio con 2 Caras Reflejante">
          <a:extLst>
            <a:ext uri="{FF2B5EF4-FFF2-40B4-BE49-F238E27FC236}">
              <a16:creationId xmlns="" xmlns:a16="http://schemas.microsoft.com/office/drawing/2014/main" id="{00000000-0008-0000-0000-000098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481" name="AutoShape 10" descr="Botón Aluminio con 2 Caras Reflejante">
          <a:extLst>
            <a:ext uri="{FF2B5EF4-FFF2-40B4-BE49-F238E27FC236}">
              <a16:creationId xmlns="" xmlns:a16="http://schemas.microsoft.com/office/drawing/2014/main" id="{00000000-0008-0000-0000-000099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482" name="AutoShape 11" descr="Botón Aluminio con 2 Caras Reflejante">
          <a:extLst>
            <a:ext uri="{FF2B5EF4-FFF2-40B4-BE49-F238E27FC236}">
              <a16:creationId xmlns="" xmlns:a16="http://schemas.microsoft.com/office/drawing/2014/main" id="{00000000-0008-0000-0000-00009A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483" name="AutoShape 13" descr="Botón Aluminio con 2 Caras Reflejante">
          <a:extLst>
            <a:ext uri="{FF2B5EF4-FFF2-40B4-BE49-F238E27FC236}">
              <a16:creationId xmlns="" xmlns:a16="http://schemas.microsoft.com/office/drawing/2014/main" id="{00000000-0008-0000-0000-00009B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84" name="AutoShape 7" descr="Botón Aluminio con 2 Caras Reflejante">
          <a:extLst>
            <a:ext uri="{FF2B5EF4-FFF2-40B4-BE49-F238E27FC236}">
              <a16:creationId xmlns="" xmlns:a16="http://schemas.microsoft.com/office/drawing/2014/main" id="{00000000-0008-0000-0000-00009C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85" name="AutoShape 8" descr="Botón Aluminio con 2 Caras Reflejante">
          <a:extLst>
            <a:ext uri="{FF2B5EF4-FFF2-40B4-BE49-F238E27FC236}">
              <a16:creationId xmlns="" xmlns:a16="http://schemas.microsoft.com/office/drawing/2014/main" id="{00000000-0008-0000-0000-00009D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86" name="AutoShape 9" descr="Botón Aluminio con 2 Caras Reflejante">
          <a:extLst>
            <a:ext uri="{FF2B5EF4-FFF2-40B4-BE49-F238E27FC236}">
              <a16:creationId xmlns="" xmlns:a16="http://schemas.microsoft.com/office/drawing/2014/main" id="{00000000-0008-0000-0000-00009E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87" name="AutoShape 10" descr="Botón Aluminio con 2 Caras Reflejante">
          <a:extLst>
            <a:ext uri="{FF2B5EF4-FFF2-40B4-BE49-F238E27FC236}">
              <a16:creationId xmlns="" xmlns:a16="http://schemas.microsoft.com/office/drawing/2014/main" id="{00000000-0008-0000-0000-00009F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88" name="AutoShape 11" descr="Botón Aluminio con 2 Caras Reflejante">
          <a:extLst>
            <a:ext uri="{FF2B5EF4-FFF2-40B4-BE49-F238E27FC236}">
              <a16:creationId xmlns="" xmlns:a16="http://schemas.microsoft.com/office/drawing/2014/main" id="{00000000-0008-0000-0000-0000A0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89" name="AutoShape 13" descr="Botón Aluminio con 2 Caras Reflejante">
          <a:extLst>
            <a:ext uri="{FF2B5EF4-FFF2-40B4-BE49-F238E27FC236}">
              <a16:creationId xmlns="" xmlns:a16="http://schemas.microsoft.com/office/drawing/2014/main" id="{00000000-0008-0000-0000-0000A1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39"/>
    <xdr:sp macro="" textlink="">
      <xdr:nvSpPr>
        <xdr:cNvPr id="3490" name="AutoShape 7" descr="Botón Aluminio con 2 Caras Reflejante">
          <a:extLst>
            <a:ext uri="{FF2B5EF4-FFF2-40B4-BE49-F238E27FC236}">
              <a16:creationId xmlns="" xmlns:a16="http://schemas.microsoft.com/office/drawing/2014/main" id="{00000000-0008-0000-0000-0000A20D0000}"/>
            </a:ext>
          </a:extLst>
        </xdr:cNvPr>
        <xdr:cNvSpPr>
          <a:spLocks noChangeAspect="1" noChangeArrowheads="1"/>
        </xdr:cNvSpPr>
      </xdr:nvSpPr>
      <xdr:spPr bwMode="auto">
        <a:xfrm>
          <a:off x="6554932" y="247935750"/>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39"/>
    <xdr:sp macro="" textlink="">
      <xdr:nvSpPr>
        <xdr:cNvPr id="3491" name="AutoShape 8" descr="Botón Aluminio con 2 Caras Reflejante">
          <a:extLst>
            <a:ext uri="{FF2B5EF4-FFF2-40B4-BE49-F238E27FC236}">
              <a16:creationId xmlns="" xmlns:a16="http://schemas.microsoft.com/office/drawing/2014/main" id="{00000000-0008-0000-0000-0000A30D0000}"/>
            </a:ext>
          </a:extLst>
        </xdr:cNvPr>
        <xdr:cNvSpPr>
          <a:spLocks noChangeAspect="1" noChangeArrowheads="1"/>
        </xdr:cNvSpPr>
      </xdr:nvSpPr>
      <xdr:spPr bwMode="auto">
        <a:xfrm>
          <a:off x="6554932" y="247935750"/>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39"/>
    <xdr:sp macro="" textlink="">
      <xdr:nvSpPr>
        <xdr:cNvPr id="3492" name="AutoShape 9" descr="Botón Aluminio con 2 Caras Reflejante">
          <a:extLst>
            <a:ext uri="{FF2B5EF4-FFF2-40B4-BE49-F238E27FC236}">
              <a16:creationId xmlns="" xmlns:a16="http://schemas.microsoft.com/office/drawing/2014/main" id="{00000000-0008-0000-0000-0000A40D0000}"/>
            </a:ext>
          </a:extLst>
        </xdr:cNvPr>
        <xdr:cNvSpPr>
          <a:spLocks noChangeAspect="1" noChangeArrowheads="1"/>
        </xdr:cNvSpPr>
      </xdr:nvSpPr>
      <xdr:spPr bwMode="auto">
        <a:xfrm>
          <a:off x="6554932" y="247935750"/>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1306"/>
    <xdr:sp macro="" textlink="">
      <xdr:nvSpPr>
        <xdr:cNvPr id="3493" name="AutoShape 10" descr="Botón Aluminio con 2 Caras Reflejante">
          <a:extLst>
            <a:ext uri="{FF2B5EF4-FFF2-40B4-BE49-F238E27FC236}">
              <a16:creationId xmlns="" xmlns:a16="http://schemas.microsoft.com/office/drawing/2014/main" id="{00000000-0008-0000-0000-0000A50D0000}"/>
            </a:ext>
          </a:extLst>
        </xdr:cNvPr>
        <xdr:cNvSpPr>
          <a:spLocks noChangeAspect="1" noChangeArrowheads="1"/>
        </xdr:cNvSpPr>
      </xdr:nvSpPr>
      <xdr:spPr bwMode="auto">
        <a:xfrm>
          <a:off x="6554932" y="247935750"/>
          <a:ext cx="304800" cy="301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243522"/>
    <xdr:sp macro="" textlink="">
      <xdr:nvSpPr>
        <xdr:cNvPr id="3494" name="AutoShape 11" descr="Botón Aluminio con 2 Caras Reflejante">
          <a:extLst>
            <a:ext uri="{FF2B5EF4-FFF2-40B4-BE49-F238E27FC236}">
              <a16:creationId xmlns="" xmlns:a16="http://schemas.microsoft.com/office/drawing/2014/main" id="{00000000-0008-0000-0000-0000A60D0000}"/>
            </a:ext>
          </a:extLst>
        </xdr:cNvPr>
        <xdr:cNvSpPr>
          <a:spLocks noChangeAspect="1" noChangeArrowheads="1"/>
        </xdr:cNvSpPr>
      </xdr:nvSpPr>
      <xdr:spPr bwMode="auto">
        <a:xfrm>
          <a:off x="6554932" y="247935750"/>
          <a:ext cx="304800" cy="2435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64"/>
    <xdr:sp macro="" textlink="">
      <xdr:nvSpPr>
        <xdr:cNvPr id="3495" name="AutoShape 7" descr="Botón Aluminio con 2 Caras Reflejante">
          <a:extLst>
            <a:ext uri="{FF2B5EF4-FFF2-40B4-BE49-F238E27FC236}">
              <a16:creationId xmlns="" xmlns:a16="http://schemas.microsoft.com/office/drawing/2014/main" id="{00000000-0008-0000-0000-0000A70D0000}"/>
            </a:ext>
          </a:extLst>
        </xdr:cNvPr>
        <xdr:cNvSpPr>
          <a:spLocks noChangeAspect="1" noChangeArrowheads="1"/>
        </xdr:cNvSpPr>
      </xdr:nvSpPr>
      <xdr:spPr bwMode="auto">
        <a:xfrm>
          <a:off x="6554932" y="24793575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64"/>
    <xdr:sp macro="" textlink="">
      <xdr:nvSpPr>
        <xdr:cNvPr id="3496" name="AutoShape 8" descr="Botón Aluminio con 2 Caras Reflejante">
          <a:extLst>
            <a:ext uri="{FF2B5EF4-FFF2-40B4-BE49-F238E27FC236}">
              <a16:creationId xmlns="" xmlns:a16="http://schemas.microsoft.com/office/drawing/2014/main" id="{00000000-0008-0000-0000-0000A80D0000}"/>
            </a:ext>
          </a:extLst>
        </xdr:cNvPr>
        <xdr:cNvSpPr>
          <a:spLocks noChangeAspect="1" noChangeArrowheads="1"/>
        </xdr:cNvSpPr>
      </xdr:nvSpPr>
      <xdr:spPr bwMode="auto">
        <a:xfrm>
          <a:off x="6554932" y="24793575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64"/>
    <xdr:sp macro="" textlink="">
      <xdr:nvSpPr>
        <xdr:cNvPr id="3497" name="AutoShape 9" descr="Botón Aluminio con 2 Caras Reflejante">
          <a:extLst>
            <a:ext uri="{FF2B5EF4-FFF2-40B4-BE49-F238E27FC236}">
              <a16:creationId xmlns="" xmlns:a16="http://schemas.microsoft.com/office/drawing/2014/main" id="{00000000-0008-0000-0000-0000A90D0000}"/>
            </a:ext>
          </a:extLst>
        </xdr:cNvPr>
        <xdr:cNvSpPr>
          <a:spLocks noChangeAspect="1" noChangeArrowheads="1"/>
        </xdr:cNvSpPr>
      </xdr:nvSpPr>
      <xdr:spPr bwMode="auto">
        <a:xfrm>
          <a:off x="6554932" y="24793575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64"/>
    <xdr:sp macro="" textlink="">
      <xdr:nvSpPr>
        <xdr:cNvPr id="3498" name="AutoShape 10" descr="Botón Aluminio con 2 Caras Reflejante">
          <a:extLst>
            <a:ext uri="{FF2B5EF4-FFF2-40B4-BE49-F238E27FC236}">
              <a16:creationId xmlns="" xmlns:a16="http://schemas.microsoft.com/office/drawing/2014/main" id="{00000000-0008-0000-0000-0000AA0D0000}"/>
            </a:ext>
          </a:extLst>
        </xdr:cNvPr>
        <xdr:cNvSpPr>
          <a:spLocks noChangeAspect="1" noChangeArrowheads="1"/>
        </xdr:cNvSpPr>
      </xdr:nvSpPr>
      <xdr:spPr bwMode="auto">
        <a:xfrm>
          <a:off x="6554932" y="24793575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64"/>
    <xdr:sp macro="" textlink="">
      <xdr:nvSpPr>
        <xdr:cNvPr id="3499" name="AutoShape 11" descr="Botón Aluminio con 2 Caras Reflejante">
          <a:extLst>
            <a:ext uri="{FF2B5EF4-FFF2-40B4-BE49-F238E27FC236}">
              <a16:creationId xmlns="" xmlns:a16="http://schemas.microsoft.com/office/drawing/2014/main" id="{00000000-0008-0000-0000-0000AB0D0000}"/>
            </a:ext>
          </a:extLst>
        </xdr:cNvPr>
        <xdr:cNvSpPr>
          <a:spLocks noChangeAspect="1" noChangeArrowheads="1"/>
        </xdr:cNvSpPr>
      </xdr:nvSpPr>
      <xdr:spPr bwMode="auto">
        <a:xfrm>
          <a:off x="6554932" y="24793575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64"/>
    <xdr:sp macro="" textlink="">
      <xdr:nvSpPr>
        <xdr:cNvPr id="3500" name="AutoShape 13" descr="Botón Aluminio con 2 Caras Reflejante">
          <a:extLst>
            <a:ext uri="{FF2B5EF4-FFF2-40B4-BE49-F238E27FC236}">
              <a16:creationId xmlns="" xmlns:a16="http://schemas.microsoft.com/office/drawing/2014/main" id="{00000000-0008-0000-0000-0000AC0D0000}"/>
            </a:ext>
          </a:extLst>
        </xdr:cNvPr>
        <xdr:cNvSpPr>
          <a:spLocks noChangeAspect="1" noChangeArrowheads="1"/>
        </xdr:cNvSpPr>
      </xdr:nvSpPr>
      <xdr:spPr bwMode="auto">
        <a:xfrm>
          <a:off x="6554932" y="24793575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501" name="AutoShape 7" descr="Botón Aluminio con 2 Caras Reflejante">
          <a:extLst>
            <a:ext uri="{FF2B5EF4-FFF2-40B4-BE49-F238E27FC236}">
              <a16:creationId xmlns="" xmlns:a16="http://schemas.microsoft.com/office/drawing/2014/main" id="{00000000-0008-0000-0000-0000AD0D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502" name="AutoShape 8" descr="Botón Aluminio con 2 Caras Reflejante">
          <a:extLst>
            <a:ext uri="{FF2B5EF4-FFF2-40B4-BE49-F238E27FC236}">
              <a16:creationId xmlns="" xmlns:a16="http://schemas.microsoft.com/office/drawing/2014/main" id="{00000000-0008-0000-0000-0000AE0D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503" name="AutoShape 9" descr="Botón Aluminio con 2 Caras Reflejante">
          <a:extLst>
            <a:ext uri="{FF2B5EF4-FFF2-40B4-BE49-F238E27FC236}">
              <a16:creationId xmlns="" xmlns:a16="http://schemas.microsoft.com/office/drawing/2014/main" id="{00000000-0008-0000-0000-0000AF0D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504" name="AutoShape 10" descr="Botón Aluminio con 2 Caras Reflejante">
          <a:extLst>
            <a:ext uri="{FF2B5EF4-FFF2-40B4-BE49-F238E27FC236}">
              <a16:creationId xmlns="" xmlns:a16="http://schemas.microsoft.com/office/drawing/2014/main" id="{00000000-0008-0000-0000-0000B00D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505" name="AutoShape 11" descr="Botón Aluminio con 2 Caras Reflejante">
          <a:extLst>
            <a:ext uri="{FF2B5EF4-FFF2-40B4-BE49-F238E27FC236}">
              <a16:creationId xmlns="" xmlns:a16="http://schemas.microsoft.com/office/drawing/2014/main" id="{00000000-0008-0000-0000-0000B10D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506" name="AutoShape 13" descr="Botón Aluminio con 2 Caras Reflejante">
          <a:extLst>
            <a:ext uri="{FF2B5EF4-FFF2-40B4-BE49-F238E27FC236}">
              <a16:creationId xmlns="" xmlns:a16="http://schemas.microsoft.com/office/drawing/2014/main" id="{00000000-0008-0000-0000-0000B20D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507" name="AutoShape 7" descr="Botón Aluminio con 2 Caras Reflejante">
          <a:extLst>
            <a:ext uri="{FF2B5EF4-FFF2-40B4-BE49-F238E27FC236}">
              <a16:creationId xmlns="" xmlns:a16="http://schemas.microsoft.com/office/drawing/2014/main" id="{00000000-0008-0000-0000-0000B30D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508" name="AutoShape 8" descr="Botón Aluminio con 2 Caras Reflejante">
          <a:extLst>
            <a:ext uri="{FF2B5EF4-FFF2-40B4-BE49-F238E27FC236}">
              <a16:creationId xmlns="" xmlns:a16="http://schemas.microsoft.com/office/drawing/2014/main" id="{00000000-0008-0000-0000-0000B40D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509" name="AutoShape 9" descr="Botón Aluminio con 2 Caras Reflejante">
          <a:extLst>
            <a:ext uri="{FF2B5EF4-FFF2-40B4-BE49-F238E27FC236}">
              <a16:creationId xmlns="" xmlns:a16="http://schemas.microsoft.com/office/drawing/2014/main" id="{00000000-0008-0000-0000-0000B50D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510" name="AutoShape 10" descr="Botón Aluminio con 2 Caras Reflejante">
          <a:extLst>
            <a:ext uri="{FF2B5EF4-FFF2-40B4-BE49-F238E27FC236}">
              <a16:creationId xmlns="" xmlns:a16="http://schemas.microsoft.com/office/drawing/2014/main" id="{00000000-0008-0000-0000-0000B60D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511" name="AutoShape 11" descr="Botón Aluminio con 2 Caras Reflejante">
          <a:extLst>
            <a:ext uri="{FF2B5EF4-FFF2-40B4-BE49-F238E27FC236}">
              <a16:creationId xmlns="" xmlns:a16="http://schemas.microsoft.com/office/drawing/2014/main" id="{00000000-0008-0000-0000-0000B70D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512" name="AutoShape 13" descr="Botón Aluminio con 2 Caras Reflejante">
          <a:extLst>
            <a:ext uri="{FF2B5EF4-FFF2-40B4-BE49-F238E27FC236}">
              <a16:creationId xmlns="" xmlns:a16="http://schemas.microsoft.com/office/drawing/2014/main" id="{00000000-0008-0000-0000-0000B80D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268165"/>
    <xdr:sp macro="" textlink="">
      <xdr:nvSpPr>
        <xdr:cNvPr id="3513" name="AutoShape 7" descr="Botón Aluminio con 2 Caras Reflejante">
          <a:extLst>
            <a:ext uri="{FF2B5EF4-FFF2-40B4-BE49-F238E27FC236}">
              <a16:creationId xmlns="" xmlns:a16="http://schemas.microsoft.com/office/drawing/2014/main" id="{00000000-0008-0000-0000-0000B90D0000}"/>
            </a:ext>
          </a:extLst>
        </xdr:cNvPr>
        <xdr:cNvSpPr>
          <a:spLocks noChangeAspect="1" noChangeArrowheads="1"/>
        </xdr:cNvSpPr>
      </xdr:nvSpPr>
      <xdr:spPr bwMode="auto">
        <a:xfrm>
          <a:off x="6554932" y="24793575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268165"/>
    <xdr:sp macro="" textlink="">
      <xdr:nvSpPr>
        <xdr:cNvPr id="3514" name="AutoShape 8" descr="Botón Aluminio con 2 Caras Reflejante">
          <a:extLst>
            <a:ext uri="{FF2B5EF4-FFF2-40B4-BE49-F238E27FC236}">
              <a16:creationId xmlns="" xmlns:a16="http://schemas.microsoft.com/office/drawing/2014/main" id="{00000000-0008-0000-0000-0000BA0D0000}"/>
            </a:ext>
          </a:extLst>
        </xdr:cNvPr>
        <xdr:cNvSpPr>
          <a:spLocks noChangeAspect="1" noChangeArrowheads="1"/>
        </xdr:cNvSpPr>
      </xdr:nvSpPr>
      <xdr:spPr bwMode="auto">
        <a:xfrm>
          <a:off x="6554932" y="24793575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268165"/>
    <xdr:sp macro="" textlink="">
      <xdr:nvSpPr>
        <xdr:cNvPr id="3515" name="AutoShape 9" descr="Botón Aluminio con 2 Caras Reflejante">
          <a:extLst>
            <a:ext uri="{FF2B5EF4-FFF2-40B4-BE49-F238E27FC236}">
              <a16:creationId xmlns="" xmlns:a16="http://schemas.microsoft.com/office/drawing/2014/main" id="{00000000-0008-0000-0000-0000BB0D0000}"/>
            </a:ext>
          </a:extLst>
        </xdr:cNvPr>
        <xdr:cNvSpPr>
          <a:spLocks noChangeAspect="1" noChangeArrowheads="1"/>
        </xdr:cNvSpPr>
      </xdr:nvSpPr>
      <xdr:spPr bwMode="auto">
        <a:xfrm>
          <a:off x="6554932" y="24793575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268165"/>
    <xdr:sp macro="" textlink="">
      <xdr:nvSpPr>
        <xdr:cNvPr id="3516" name="AutoShape 10" descr="Botón Aluminio con 2 Caras Reflejante">
          <a:extLst>
            <a:ext uri="{FF2B5EF4-FFF2-40B4-BE49-F238E27FC236}">
              <a16:creationId xmlns="" xmlns:a16="http://schemas.microsoft.com/office/drawing/2014/main" id="{00000000-0008-0000-0000-0000BC0D0000}"/>
            </a:ext>
          </a:extLst>
        </xdr:cNvPr>
        <xdr:cNvSpPr>
          <a:spLocks noChangeAspect="1" noChangeArrowheads="1"/>
        </xdr:cNvSpPr>
      </xdr:nvSpPr>
      <xdr:spPr bwMode="auto">
        <a:xfrm>
          <a:off x="6554932" y="24793575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268165"/>
    <xdr:sp macro="" textlink="">
      <xdr:nvSpPr>
        <xdr:cNvPr id="3517" name="AutoShape 11" descr="Botón Aluminio con 2 Caras Reflejante">
          <a:extLst>
            <a:ext uri="{FF2B5EF4-FFF2-40B4-BE49-F238E27FC236}">
              <a16:creationId xmlns="" xmlns:a16="http://schemas.microsoft.com/office/drawing/2014/main" id="{00000000-0008-0000-0000-0000BD0D0000}"/>
            </a:ext>
          </a:extLst>
        </xdr:cNvPr>
        <xdr:cNvSpPr>
          <a:spLocks noChangeAspect="1" noChangeArrowheads="1"/>
        </xdr:cNvSpPr>
      </xdr:nvSpPr>
      <xdr:spPr bwMode="auto">
        <a:xfrm>
          <a:off x="6554932" y="24793575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268165"/>
    <xdr:sp macro="" textlink="">
      <xdr:nvSpPr>
        <xdr:cNvPr id="3518" name="AutoShape 13" descr="Botón Aluminio con 2 Caras Reflejante">
          <a:extLst>
            <a:ext uri="{FF2B5EF4-FFF2-40B4-BE49-F238E27FC236}">
              <a16:creationId xmlns="" xmlns:a16="http://schemas.microsoft.com/office/drawing/2014/main" id="{00000000-0008-0000-0000-0000BE0D0000}"/>
            </a:ext>
          </a:extLst>
        </xdr:cNvPr>
        <xdr:cNvSpPr>
          <a:spLocks noChangeAspect="1" noChangeArrowheads="1"/>
        </xdr:cNvSpPr>
      </xdr:nvSpPr>
      <xdr:spPr bwMode="auto">
        <a:xfrm>
          <a:off x="6554932" y="24793575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519" name="AutoShape 7" descr="Botón Aluminio con 2 Caras Reflejante">
          <a:extLst>
            <a:ext uri="{FF2B5EF4-FFF2-40B4-BE49-F238E27FC236}">
              <a16:creationId xmlns="" xmlns:a16="http://schemas.microsoft.com/office/drawing/2014/main" id="{00000000-0008-0000-0000-0000BF0D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520" name="AutoShape 8" descr="Botón Aluminio con 2 Caras Reflejante">
          <a:extLst>
            <a:ext uri="{FF2B5EF4-FFF2-40B4-BE49-F238E27FC236}">
              <a16:creationId xmlns="" xmlns:a16="http://schemas.microsoft.com/office/drawing/2014/main" id="{00000000-0008-0000-0000-0000C00D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521" name="AutoShape 9" descr="Botón Aluminio con 2 Caras Reflejante">
          <a:extLst>
            <a:ext uri="{FF2B5EF4-FFF2-40B4-BE49-F238E27FC236}">
              <a16:creationId xmlns="" xmlns:a16="http://schemas.microsoft.com/office/drawing/2014/main" id="{00000000-0008-0000-0000-0000C10D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522" name="AutoShape 10" descr="Botón Aluminio con 2 Caras Reflejante">
          <a:extLst>
            <a:ext uri="{FF2B5EF4-FFF2-40B4-BE49-F238E27FC236}">
              <a16:creationId xmlns="" xmlns:a16="http://schemas.microsoft.com/office/drawing/2014/main" id="{00000000-0008-0000-0000-0000C20D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523" name="AutoShape 11" descr="Botón Aluminio con 2 Caras Reflejante">
          <a:extLst>
            <a:ext uri="{FF2B5EF4-FFF2-40B4-BE49-F238E27FC236}">
              <a16:creationId xmlns="" xmlns:a16="http://schemas.microsoft.com/office/drawing/2014/main" id="{00000000-0008-0000-0000-0000C30D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524" name="AutoShape 13" descr="Botón Aluminio con 2 Caras Reflejante">
          <a:extLst>
            <a:ext uri="{FF2B5EF4-FFF2-40B4-BE49-F238E27FC236}">
              <a16:creationId xmlns="" xmlns:a16="http://schemas.microsoft.com/office/drawing/2014/main" id="{00000000-0008-0000-0000-0000C40D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525" name="AutoShape 7" descr="Botón Aluminio con 2 Caras Reflejante">
          <a:extLst>
            <a:ext uri="{FF2B5EF4-FFF2-40B4-BE49-F238E27FC236}">
              <a16:creationId xmlns="" xmlns:a16="http://schemas.microsoft.com/office/drawing/2014/main" id="{00000000-0008-0000-0000-0000C50D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526" name="AutoShape 8" descr="Botón Aluminio con 2 Caras Reflejante">
          <a:extLst>
            <a:ext uri="{FF2B5EF4-FFF2-40B4-BE49-F238E27FC236}">
              <a16:creationId xmlns="" xmlns:a16="http://schemas.microsoft.com/office/drawing/2014/main" id="{00000000-0008-0000-0000-0000C60D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527" name="AutoShape 9" descr="Botón Aluminio con 2 Caras Reflejante">
          <a:extLst>
            <a:ext uri="{FF2B5EF4-FFF2-40B4-BE49-F238E27FC236}">
              <a16:creationId xmlns="" xmlns:a16="http://schemas.microsoft.com/office/drawing/2014/main" id="{00000000-0008-0000-0000-0000C70D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528" name="AutoShape 10" descr="Botón Aluminio con 2 Caras Reflejante">
          <a:extLst>
            <a:ext uri="{FF2B5EF4-FFF2-40B4-BE49-F238E27FC236}">
              <a16:creationId xmlns="" xmlns:a16="http://schemas.microsoft.com/office/drawing/2014/main" id="{00000000-0008-0000-0000-0000C80D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529" name="AutoShape 11" descr="Botón Aluminio con 2 Caras Reflejante">
          <a:extLst>
            <a:ext uri="{FF2B5EF4-FFF2-40B4-BE49-F238E27FC236}">
              <a16:creationId xmlns="" xmlns:a16="http://schemas.microsoft.com/office/drawing/2014/main" id="{00000000-0008-0000-0000-0000C90D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530" name="AutoShape 13" descr="Botón Aluminio con 2 Caras Reflejante">
          <a:extLst>
            <a:ext uri="{FF2B5EF4-FFF2-40B4-BE49-F238E27FC236}">
              <a16:creationId xmlns="" xmlns:a16="http://schemas.microsoft.com/office/drawing/2014/main" id="{00000000-0008-0000-0000-0000CA0D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531" name="AutoShape 7" descr="Botón Aluminio con 2 Caras Reflejante">
          <a:extLst>
            <a:ext uri="{FF2B5EF4-FFF2-40B4-BE49-F238E27FC236}">
              <a16:creationId xmlns="" xmlns:a16="http://schemas.microsoft.com/office/drawing/2014/main" id="{00000000-0008-0000-0000-0000CB0D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532" name="AutoShape 8" descr="Botón Aluminio con 2 Caras Reflejante">
          <a:extLst>
            <a:ext uri="{FF2B5EF4-FFF2-40B4-BE49-F238E27FC236}">
              <a16:creationId xmlns="" xmlns:a16="http://schemas.microsoft.com/office/drawing/2014/main" id="{00000000-0008-0000-0000-0000CC0D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533" name="AutoShape 9" descr="Botón Aluminio con 2 Caras Reflejante">
          <a:extLst>
            <a:ext uri="{FF2B5EF4-FFF2-40B4-BE49-F238E27FC236}">
              <a16:creationId xmlns="" xmlns:a16="http://schemas.microsoft.com/office/drawing/2014/main" id="{00000000-0008-0000-0000-0000CD0D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534" name="AutoShape 10" descr="Botón Aluminio con 2 Caras Reflejante">
          <a:extLst>
            <a:ext uri="{FF2B5EF4-FFF2-40B4-BE49-F238E27FC236}">
              <a16:creationId xmlns="" xmlns:a16="http://schemas.microsoft.com/office/drawing/2014/main" id="{00000000-0008-0000-0000-0000CE0D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535" name="AutoShape 11" descr="Botón Aluminio con 2 Caras Reflejante">
          <a:extLst>
            <a:ext uri="{FF2B5EF4-FFF2-40B4-BE49-F238E27FC236}">
              <a16:creationId xmlns="" xmlns:a16="http://schemas.microsoft.com/office/drawing/2014/main" id="{00000000-0008-0000-0000-0000CF0D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536" name="AutoShape 13" descr="Botón Aluminio con 2 Caras Reflejante">
          <a:extLst>
            <a:ext uri="{FF2B5EF4-FFF2-40B4-BE49-F238E27FC236}">
              <a16:creationId xmlns="" xmlns:a16="http://schemas.microsoft.com/office/drawing/2014/main" id="{00000000-0008-0000-0000-0000D00D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537" name="AutoShape 7" descr="Botón Aluminio con 2 Caras Reflejante">
          <a:extLst>
            <a:ext uri="{FF2B5EF4-FFF2-40B4-BE49-F238E27FC236}">
              <a16:creationId xmlns="" xmlns:a16="http://schemas.microsoft.com/office/drawing/2014/main" id="{00000000-0008-0000-0000-0000D10D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538" name="AutoShape 8" descr="Botón Aluminio con 2 Caras Reflejante">
          <a:extLst>
            <a:ext uri="{FF2B5EF4-FFF2-40B4-BE49-F238E27FC236}">
              <a16:creationId xmlns="" xmlns:a16="http://schemas.microsoft.com/office/drawing/2014/main" id="{00000000-0008-0000-0000-0000D20D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539" name="AutoShape 9" descr="Botón Aluminio con 2 Caras Reflejante">
          <a:extLst>
            <a:ext uri="{FF2B5EF4-FFF2-40B4-BE49-F238E27FC236}">
              <a16:creationId xmlns="" xmlns:a16="http://schemas.microsoft.com/office/drawing/2014/main" id="{00000000-0008-0000-0000-0000D30D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540" name="AutoShape 10" descr="Botón Aluminio con 2 Caras Reflejante">
          <a:extLst>
            <a:ext uri="{FF2B5EF4-FFF2-40B4-BE49-F238E27FC236}">
              <a16:creationId xmlns="" xmlns:a16="http://schemas.microsoft.com/office/drawing/2014/main" id="{00000000-0008-0000-0000-0000D40D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541" name="AutoShape 11" descr="Botón Aluminio con 2 Caras Reflejante">
          <a:extLst>
            <a:ext uri="{FF2B5EF4-FFF2-40B4-BE49-F238E27FC236}">
              <a16:creationId xmlns="" xmlns:a16="http://schemas.microsoft.com/office/drawing/2014/main" id="{00000000-0008-0000-0000-0000D50D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542" name="AutoShape 13" descr="Botón Aluminio con 2 Caras Reflejante">
          <a:extLst>
            <a:ext uri="{FF2B5EF4-FFF2-40B4-BE49-F238E27FC236}">
              <a16:creationId xmlns="" xmlns:a16="http://schemas.microsoft.com/office/drawing/2014/main" id="{00000000-0008-0000-0000-0000D60D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43" name="AutoShape 7" descr="Botón Aluminio con 2 Caras Reflejante">
          <a:extLst>
            <a:ext uri="{FF2B5EF4-FFF2-40B4-BE49-F238E27FC236}">
              <a16:creationId xmlns="" xmlns:a16="http://schemas.microsoft.com/office/drawing/2014/main" id="{00000000-0008-0000-0000-0000D7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44" name="AutoShape 8" descr="Botón Aluminio con 2 Caras Reflejante">
          <a:extLst>
            <a:ext uri="{FF2B5EF4-FFF2-40B4-BE49-F238E27FC236}">
              <a16:creationId xmlns="" xmlns:a16="http://schemas.microsoft.com/office/drawing/2014/main" id="{00000000-0008-0000-0000-0000D8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45" name="AutoShape 9" descr="Botón Aluminio con 2 Caras Reflejante">
          <a:extLst>
            <a:ext uri="{FF2B5EF4-FFF2-40B4-BE49-F238E27FC236}">
              <a16:creationId xmlns="" xmlns:a16="http://schemas.microsoft.com/office/drawing/2014/main" id="{00000000-0008-0000-0000-0000D9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46" name="AutoShape 10" descr="Botón Aluminio con 2 Caras Reflejante">
          <a:extLst>
            <a:ext uri="{FF2B5EF4-FFF2-40B4-BE49-F238E27FC236}">
              <a16:creationId xmlns="" xmlns:a16="http://schemas.microsoft.com/office/drawing/2014/main" id="{00000000-0008-0000-0000-0000DA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47" name="AutoShape 11" descr="Botón Aluminio con 2 Caras Reflejante">
          <a:extLst>
            <a:ext uri="{FF2B5EF4-FFF2-40B4-BE49-F238E27FC236}">
              <a16:creationId xmlns="" xmlns:a16="http://schemas.microsoft.com/office/drawing/2014/main" id="{00000000-0008-0000-0000-0000DB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48" name="AutoShape 13" descr="Botón Aluminio con 2 Caras Reflejante">
          <a:extLst>
            <a:ext uri="{FF2B5EF4-FFF2-40B4-BE49-F238E27FC236}">
              <a16:creationId xmlns="" xmlns:a16="http://schemas.microsoft.com/office/drawing/2014/main" id="{00000000-0008-0000-0000-0000DC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49" name="AutoShape 7" descr="Botón Aluminio con 2 Caras Reflejante">
          <a:extLst>
            <a:ext uri="{FF2B5EF4-FFF2-40B4-BE49-F238E27FC236}">
              <a16:creationId xmlns="" xmlns:a16="http://schemas.microsoft.com/office/drawing/2014/main" id="{00000000-0008-0000-0000-0000DD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50" name="AutoShape 8" descr="Botón Aluminio con 2 Caras Reflejante">
          <a:extLst>
            <a:ext uri="{FF2B5EF4-FFF2-40B4-BE49-F238E27FC236}">
              <a16:creationId xmlns="" xmlns:a16="http://schemas.microsoft.com/office/drawing/2014/main" id="{00000000-0008-0000-0000-0000DE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51" name="AutoShape 9" descr="Botón Aluminio con 2 Caras Reflejante">
          <a:extLst>
            <a:ext uri="{FF2B5EF4-FFF2-40B4-BE49-F238E27FC236}">
              <a16:creationId xmlns="" xmlns:a16="http://schemas.microsoft.com/office/drawing/2014/main" id="{00000000-0008-0000-0000-0000DF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52" name="AutoShape 10" descr="Botón Aluminio con 2 Caras Reflejante">
          <a:extLst>
            <a:ext uri="{FF2B5EF4-FFF2-40B4-BE49-F238E27FC236}">
              <a16:creationId xmlns="" xmlns:a16="http://schemas.microsoft.com/office/drawing/2014/main" id="{00000000-0008-0000-0000-0000E0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53" name="AutoShape 11" descr="Botón Aluminio con 2 Caras Reflejante">
          <a:extLst>
            <a:ext uri="{FF2B5EF4-FFF2-40B4-BE49-F238E27FC236}">
              <a16:creationId xmlns="" xmlns:a16="http://schemas.microsoft.com/office/drawing/2014/main" id="{00000000-0008-0000-0000-0000E1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54" name="AutoShape 13" descr="Botón Aluminio con 2 Caras Reflejante">
          <a:extLst>
            <a:ext uri="{FF2B5EF4-FFF2-40B4-BE49-F238E27FC236}">
              <a16:creationId xmlns="" xmlns:a16="http://schemas.microsoft.com/office/drawing/2014/main" id="{00000000-0008-0000-0000-0000E2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55" name="AutoShape 7" descr="Botón Aluminio con 2 Caras Reflejante">
          <a:extLst>
            <a:ext uri="{FF2B5EF4-FFF2-40B4-BE49-F238E27FC236}">
              <a16:creationId xmlns="" xmlns:a16="http://schemas.microsoft.com/office/drawing/2014/main" id="{00000000-0008-0000-0000-0000E3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56" name="AutoShape 8" descr="Botón Aluminio con 2 Caras Reflejante">
          <a:extLst>
            <a:ext uri="{FF2B5EF4-FFF2-40B4-BE49-F238E27FC236}">
              <a16:creationId xmlns="" xmlns:a16="http://schemas.microsoft.com/office/drawing/2014/main" id="{00000000-0008-0000-0000-0000E4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57" name="AutoShape 9" descr="Botón Aluminio con 2 Caras Reflejante">
          <a:extLst>
            <a:ext uri="{FF2B5EF4-FFF2-40B4-BE49-F238E27FC236}">
              <a16:creationId xmlns="" xmlns:a16="http://schemas.microsoft.com/office/drawing/2014/main" id="{00000000-0008-0000-0000-0000E5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58" name="AutoShape 10" descr="Botón Aluminio con 2 Caras Reflejante">
          <a:extLst>
            <a:ext uri="{FF2B5EF4-FFF2-40B4-BE49-F238E27FC236}">
              <a16:creationId xmlns="" xmlns:a16="http://schemas.microsoft.com/office/drawing/2014/main" id="{00000000-0008-0000-0000-0000E6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59" name="AutoShape 11" descr="Botón Aluminio con 2 Caras Reflejante">
          <a:extLst>
            <a:ext uri="{FF2B5EF4-FFF2-40B4-BE49-F238E27FC236}">
              <a16:creationId xmlns="" xmlns:a16="http://schemas.microsoft.com/office/drawing/2014/main" id="{00000000-0008-0000-0000-0000E7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60" name="AutoShape 13" descr="Botón Aluminio con 2 Caras Reflejante">
          <a:extLst>
            <a:ext uri="{FF2B5EF4-FFF2-40B4-BE49-F238E27FC236}">
              <a16:creationId xmlns="" xmlns:a16="http://schemas.microsoft.com/office/drawing/2014/main" id="{00000000-0008-0000-0000-0000E8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61" name="AutoShape 7" descr="Botón Aluminio con 2 Caras Reflejante">
          <a:extLst>
            <a:ext uri="{FF2B5EF4-FFF2-40B4-BE49-F238E27FC236}">
              <a16:creationId xmlns="" xmlns:a16="http://schemas.microsoft.com/office/drawing/2014/main" id="{00000000-0008-0000-0000-0000E9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62" name="AutoShape 8" descr="Botón Aluminio con 2 Caras Reflejante">
          <a:extLst>
            <a:ext uri="{FF2B5EF4-FFF2-40B4-BE49-F238E27FC236}">
              <a16:creationId xmlns="" xmlns:a16="http://schemas.microsoft.com/office/drawing/2014/main" id="{00000000-0008-0000-0000-0000EA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63" name="AutoShape 9" descr="Botón Aluminio con 2 Caras Reflejante">
          <a:extLst>
            <a:ext uri="{FF2B5EF4-FFF2-40B4-BE49-F238E27FC236}">
              <a16:creationId xmlns="" xmlns:a16="http://schemas.microsoft.com/office/drawing/2014/main" id="{00000000-0008-0000-0000-0000EB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64" name="AutoShape 10" descr="Botón Aluminio con 2 Caras Reflejante">
          <a:extLst>
            <a:ext uri="{FF2B5EF4-FFF2-40B4-BE49-F238E27FC236}">
              <a16:creationId xmlns="" xmlns:a16="http://schemas.microsoft.com/office/drawing/2014/main" id="{00000000-0008-0000-0000-0000EC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65" name="AutoShape 11" descr="Botón Aluminio con 2 Caras Reflejante">
          <a:extLst>
            <a:ext uri="{FF2B5EF4-FFF2-40B4-BE49-F238E27FC236}">
              <a16:creationId xmlns="" xmlns:a16="http://schemas.microsoft.com/office/drawing/2014/main" id="{00000000-0008-0000-0000-0000ED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66" name="AutoShape 13" descr="Botón Aluminio con 2 Caras Reflejante">
          <a:extLst>
            <a:ext uri="{FF2B5EF4-FFF2-40B4-BE49-F238E27FC236}">
              <a16:creationId xmlns="" xmlns:a16="http://schemas.microsoft.com/office/drawing/2014/main" id="{00000000-0008-0000-0000-0000EE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567" name="AutoShape 7" descr="Botón Aluminio con 2 Caras Reflejante">
          <a:extLst>
            <a:ext uri="{FF2B5EF4-FFF2-40B4-BE49-F238E27FC236}">
              <a16:creationId xmlns="" xmlns:a16="http://schemas.microsoft.com/office/drawing/2014/main" id="{00000000-0008-0000-0000-0000EF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568" name="AutoShape 8" descr="Botón Aluminio con 2 Caras Reflejante">
          <a:extLst>
            <a:ext uri="{FF2B5EF4-FFF2-40B4-BE49-F238E27FC236}">
              <a16:creationId xmlns="" xmlns:a16="http://schemas.microsoft.com/office/drawing/2014/main" id="{00000000-0008-0000-0000-0000F0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569" name="AutoShape 9" descr="Botón Aluminio con 2 Caras Reflejante">
          <a:extLst>
            <a:ext uri="{FF2B5EF4-FFF2-40B4-BE49-F238E27FC236}">
              <a16:creationId xmlns="" xmlns:a16="http://schemas.microsoft.com/office/drawing/2014/main" id="{00000000-0008-0000-0000-0000F1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570" name="AutoShape 10" descr="Botón Aluminio con 2 Caras Reflejante">
          <a:extLst>
            <a:ext uri="{FF2B5EF4-FFF2-40B4-BE49-F238E27FC236}">
              <a16:creationId xmlns="" xmlns:a16="http://schemas.microsoft.com/office/drawing/2014/main" id="{00000000-0008-0000-0000-0000F2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571" name="AutoShape 11" descr="Botón Aluminio con 2 Caras Reflejante">
          <a:extLst>
            <a:ext uri="{FF2B5EF4-FFF2-40B4-BE49-F238E27FC236}">
              <a16:creationId xmlns="" xmlns:a16="http://schemas.microsoft.com/office/drawing/2014/main" id="{00000000-0008-0000-0000-0000F3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572" name="AutoShape 13" descr="Botón Aluminio con 2 Caras Reflejante">
          <a:extLst>
            <a:ext uri="{FF2B5EF4-FFF2-40B4-BE49-F238E27FC236}">
              <a16:creationId xmlns="" xmlns:a16="http://schemas.microsoft.com/office/drawing/2014/main" id="{00000000-0008-0000-0000-0000F4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73" name="AutoShape 7" descr="Botón Aluminio con 2 Caras Reflejante">
          <a:extLst>
            <a:ext uri="{FF2B5EF4-FFF2-40B4-BE49-F238E27FC236}">
              <a16:creationId xmlns="" xmlns:a16="http://schemas.microsoft.com/office/drawing/2014/main" id="{00000000-0008-0000-0000-0000F5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74" name="AutoShape 8" descr="Botón Aluminio con 2 Caras Reflejante">
          <a:extLst>
            <a:ext uri="{FF2B5EF4-FFF2-40B4-BE49-F238E27FC236}">
              <a16:creationId xmlns="" xmlns:a16="http://schemas.microsoft.com/office/drawing/2014/main" id="{00000000-0008-0000-0000-0000F6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75" name="AutoShape 9" descr="Botón Aluminio con 2 Caras Reflejante">
          <a:extLst>
            <a:ext uri="{FF2B5EF4-FFF2-40B4-BE49-F238E27FC236}">
              <a16:creationId xmlns="" xmlns:a16="http://schemas.microsoft.com/office/drawing/2014/main" id="{00000000-0008-0000-0000-0000F7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76" name="AutoShape 10" descr="Botón Aluminio con 2 Caras Reflejante">
          <a:extLst>
            <a:ext uri="{FF2B5EF4-FFF2-40B4-BE49-F238E27FC236}">
              <a16:creationId xmlns="" xmlns:a16="http://schemas.microsoft.com/office/drawing/2014/main" id="{00000000-0008-0000-0000-0000F8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77" name="AutoShape 11" descr="Botón Aluminio con 2 Caras Reflejante">
          <a:extLst>
            <a:ext uri="{FF2B5EF4-FFF2-40B4-BE49-F238E27FC236}">
              <a16:creationId xmlns="" xmlns:a16="http://schemas.microsoft.com/office/drawing/2014/main" id="{00000000-0008-0000-0000-0000F9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78" name="AutoShape 13" descr="Botón Aluminio con 2 Caras Reflejante">
          <a:extLst>
            <a:ext uri="{FF2B5EF4-FFF2-40B4-BE49-F238E27FC236}">
              <a16:creationId xmlns="" xmlns:a16="http://schemas.microsoft.com/office/drawing/2014/main" id="{00000000-0008-0000-0000-0000FA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579" name="AutoShape 7" descr="Botón Aluminio con 2 Caras Reflejante">
          <a:extLst>
            <a:ext uri="{FF2B5EF4-FFF2-40B4-BE49-F238E27FC236}">
              <a16:creationId xmlns="" xmlns:a16="http://schemas.microsoft.com/office/drawing/2014/main" id="{00000000-0008-0000-0000-0000FB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580" name="AutoShape 8" descr="Botón Aluminio con 2 Caras Reflejante">
          <a:extLst>
            <a:ext uri="{FF2B5EF4-FFF2-40B4-BE49-F238E27FC236}">
              <a16:creationId xmlns="" xmlns:a16="http://schemas.microsoft.com/office/drawing/2014/main" id="{00000000-0008-0000-0000-0000FC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581" name="AutoShape 9" descr="Botón Aluminio con 2 Caras Reflejante">
          <a:extLst>
            <a:ext uri="{FF2B5EF4-FFF2-40B4-BE49-F238E27FC236}">
              <a16:creationId xmlns="" xmlns:a16="http://schemas.microsoft.com/office/drawing/2014/main" id="{00000000-0008-0000-0000-0000FD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582" name="AutoShape 10" descr="Botón Aluminio con 2 Caras Reflejante">
          <a:extLst>
            <a:ext uri="{FF2B5EF4-FFF2-40B4-BE49-F238E27FC236}">
              <a16:creationId xmlns="" xmlns:a16="http://schemas.microsoft.com/office/drawing/2014/main" id="{00000000-0008-0000-0000-0000FE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583" name="AutoShape 11" descr="Botón Aluminio con 2 Caras Reflejante">
          <a:extLst>
            <a:ext uri="{FF2B5EF4-FFF2-40B4-BE49-F238E27FC236}">
              <a16:creationId xmlns="" xmlns:a16="http://schemas.microsoft.com/office/drawing/2014/main" id="{00000000-0008-0000-0000-0000FF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584" name="AutoShape 13" descr="Botón Aluminio con 2 Caras Reflejante">
          <a:extLst>
            <a:ext uri="{FF2B5EF4-FFF2-40B4-BE49-F238E27FC236}">
              <a16:creationId xmlns="" xmlns:a16="http://schemas.microsoft.com/office/drawing/2014/main" id="{00000000-0008-0000-0000-0000000E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85" name="AutoShape 7" descr="Botón Aluminio con 2 Caras Reflejante">
          <a:extLst>
            <a:ext uri="{FF2B5EF4-FFF2-40B4-BE49-F238E27FC236}">
              <a16:creationId xmlns="" xmlns:a16="http://schemas.microsoft.com/office/drawing/2014/main" id="{00000000-0008-0000-0000-0000010E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86" name="AutoShape 8" descr="Botón Aluminio con 2 Caras Reflejante">
          <a:extLst>
            <a:ext uri="{FF2B5EF4-FFF2-40B4-BE49-F238E27FC236}">
              <a16:creationId xmlns="" xmlns:a16="http://schemas.microsoft.com/office/drawing/2014/main" id="{00000000-0008-0000-0000-0000020E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87" name="AutoShape 9" descr="Botón Aluminio con 2 Caras Reflejante">
          <a:extLst>
            <a:ext uri="{FF2B5EF4-FFF2-40B4-BE49-F238E27FC236}">
              <a16:creationId xmlns="" xmlns:a16="http://schemas.microsoft.com/office/drawing/2014/main" id="{00000000-0008-0000-0000-0000030E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88" name="AutoShape 10" descr="Botón Aluminio con 2 Caras Reflejante">
          <a:extLst>
            <a:ext uri="{FF2B5EF4-FFF2-40B4-BE49-F238E27FC236}">
              <a16:creationId xmlns="" xmlns:a16="http://schemas.microsoft.com/office/drawing/2014/main" id="{00000000-0008-0000-0000-0000040E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89" name="AutoShape 11" descr="Botón Aluminio con 2 Caras Reflejante">
          <a:extLst>
            <a:ext uri="{FF2B5EF4-FFF2-40B4-BE49-F238E27FC236}">
              <a16:creationId xmlns="" xmlns:a16="http://schemas.microsoft.com/office/drawing/2014/main" id="{00000000-0008-0000-0000-0000050E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90" name="AutoShape 13" descr="Botón Aluminio con 2 Caras Reflejante">
          <a:extLst>
            <a:ext uri="{FF2B5EF4-FFF2-40B4-BE49-F238E27FC236}">
              <a16:creationId xmlns="" xmlns:a16="http://schemas.microsoft.com/office/drawing/2014/main" id="{00000000-0008-0000-0000-0000060E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39"/>
    <xdr:sp macro="" textlink="">
      <xdr:nvSpPr>
        <xdr:cNvPr id="3591" name="AutoShape 7" descr="Botón Aluminio con 2 Caras Reflejante">
          <a:extLst>
            <a:ext uri="{FF2B5EF4-FFF2-40B4-BE49-F238E27FC236}">
              <a16:creationId xmlns="" xmlns:a16="http://schemas.microsoft.com/office/drawing/2014/main" id="{00000000-0008-0000-0000-0000070E0000}"/>
            </a:ext>
          </a:extLst>
        </xdr:cNvPr>
        <xdr:cNvSpPr>
          <a:spLocks noChangeAspect="1" noChangeArrowheads="1"/>
        </xdr:cNvSpPr>
      </xdr:nvSpPr>
      <xdr:spPr bwMode="auto">
        <a:xfrm>
          <a:off x="6554932" y="247935750"/>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39"/>
    <xdr:sp macro="" textlink="">
      <xdr:nvSpPr>
        <xdr:cNvPr id="3592" name="AutoShape 8" descr="Botón Aluminio con 2 Caras Reflejante">
          <a:extLst>
            <a:ext uri="{FF2B5EF4-FFF2-40B4-BE49-F238E27FC236}">
              <a16:creationId xmlns="" xmlns:a16="http://schemas.microsoft.com/office/drawing/2014/main" id="{00000000-0008-0000-0000-0000080E0000}"/>
            </a:ext>
          </a:extLst>
        </xdr:cNvPr>
        <xdr:cNvSpPr>
          <a:spLocks noChangeAspect="1" noChangeArrowheads="1"/>
        </xdr:cNvSpPr>
      </xdr:nvSpPr>
      <xdr:spPr bwMode="auto">
        <a:xfrm>
          <a:off x="6554932" y="247935750"/>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39"/>
    <xdr:sp macro="" textlink="">
      <xdr:nvSpPr>
        <xdr:cNvPr id="3593" name="AutoShape 9" descr="Botón Aluminio con 2 Caras Reflejante">
          <a:extLst>
            <a:ext uri="{FF2B5EF4-FFF2-40B4-BE49-F238E27FC236}">
              <a16:creationId xmlns="" xmlns:a16="http://schemas.microsoft.com/office/drawing/2014/main" id="{00000000-0008-0000-0000-0000090E0000}"/>
            </a:ext>
          </a:extLst>
        </xdr:cNvPr>
        <xdr:cNvSpPr>
          <a:spLocks noChangeAspect="1" noChangeArrowheads="1"/>
        </xdr:cNvSpPr>
      </xdr:nvSpPr>
      <xdr:spPr bwMode="auto">
        <a:xfrm>
          <a:off x="6554932" y="247935750"/>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1306"/>
    <xdr:sp macro="" textlink="">
      <xdr:nvSpPr>
        <xdr:cNvPr id="3594" name="AutoShape 10" descr="Botón Aluminio con 2 Caras Reflejante">
          <a:extLst>
            <a:ext uri="{FF2B5EF4-FFF2-40B4-BE49-F238E27FC236}">
              <a16:creationId xmlns="" xmlns:a16="http://schemas.microsoft.com/office/drawing/2014/main" id="{00000000-0008-0000-0000-00000A0E0000}"/>
            </a:ext>
          </a:extLst>
        </xdr:cNvPr>
        <xdr:cNvSpPr>
          <a:spLocks noChangeAspect="1" noChangeArrowheads="1"/>
        </xdr:cNvSpPr>
      </xdr:nvSpPr>
      <xdr:spPr bwMode="auto">
        <a:xfrm>
          <a:off x="6554932" y="247935750"/>
          <a:ext cx="304800" cy="301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243522"/>
    <xdr:sp macro="" textlink="">
      <xdr:nvSpPr>
        <xdr:cNvPr id="3595" name="AutoShape 11" descr="Botón Aluminio con 2 Caras Reflejante">
          <a:extLst>
            <a:ext uri="{FF2B5EF4-FFF2-40B4-BE49-F238E27FC236}">
              <a16:creationId xmlns="" xmlns:a16="http://schemas.microsoft.com/office/drawing/2014/main" id="{00000000-0008-0000-0000-00000B0E0000}"/>
            </a:ext>
          </a:extLst>
        </xdr:cNvPr>
        <xdr:cNvSpPr>
          <a:spLocks noChangeAspect="1" noChangeArrowheads="1"/>
        </xdr:cNvSpPr>
      </xdr:nvSpPr>
      <xdr:spPr bwMode="auto">
        <a:xfrm>
          <a:off x="6554932" y="247935750"/>
          <a:ext cx="304800" cy="2435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64"/>
    <xdr:sp macro="" textlink="">
      <xdr:nvSpPr>
        <xdr:cNvPr id="3596" name="AutoShape 7" descr="Botón Aluminio con 2 Caras Reflejante">
          <a:extLst>
            <a:ext uri="{FF2B5EF4-FFF2-40B4-BE49-F238E27FC236}">
              <a16:creationId xmlns="" xmlns:a16="http://schemas.microsoft.com/office/drawing/2014/main" id="{00000000-0008-0000-0000-00000C0E0000}"/>
            </a:ext>
          </a:extLst>
        </xdr:cNvPr>
        <xdr:cNvSpPr>
          <a:spLocks noChangeAspect="1" noChangeArrowheads="1"/>
        </xdr:cNvSpPr>
      </xdr:nvSpPr>
      <xdr:spPr bwMode="auto">
        <a:xfrm>
          <a:off x="6554932" y="24793575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64"/>
    <xdr:sp macro="" textlink="">
      <xdr:nvSpPr>
        <xdr:cNvPr id="3597" name="AutoShape 8" descr="Botón Aluminio con 2 Caras Reflejante">
          <a:extLst>
            <a:ext uri="{FF2B5EF4-FFF2-40B4-BE49-F238E27FC236}">
              <a16:creationId xmlns="" xmlns:a16="http://schemas.microsoft.com/office/drawing/2014/main" id="{00000000-0008-0000-0000-00000D0E0000}"/>
            </a:ext>
          </a:extLst>
        </xdr:cNvPr>
        <xdr:cNvSpPr>
          <a:spLocks noChangeAspect="1" noChangeArrowheads="1"/>
        </xdr:cNvSpPr>
      </xdr:nvSpPr>
      <xdr:spPr bwMode="auto">
        <a:xfrm>
          <a:off x="6554932" y="24793575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64"/>
    <xdr:sp macro="" textlink="">
      <xdr:nvSpPr>
        <xdr:cNvPr id="3598" name="AutoShape 9" descr="Botón Aluminio con 2 Caras Reflejante">
          <a:extLst>
            <a:ext uri="{FF2B5EF4-FFF2-40B4-BE49-F238E27FC236}">
              <a16:creationId xmlns="" xmlns:a16="http://schemas.microsoft.com/office/drawing/2014/main" id="{00000000-0008-0000-0000-00000E0E0000}"/>
            </a:ext>
          </a:extLst>
        </xdr:cNvPr>
        <xdr:cNvSpPr>
          <a:spLocks noChangeAspect="1" noChangeArrowheads="1"/>
        </xdr:cNvSpPr>
      </xdr:nvSpPr>
      <xdr:spPr bwMode="auto">
        <a:xfrm>
          <a:off x="6554932" y="24793575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64"/>
    <xdr:sp macro="" textlink="">
      <xdr:nvSpPr>
        <xdr:cNvPr id="3599" name="AutoShape 10" descr="Botón Aluminio con 2 Caras Reflejante">
          <a:extLst>
            <a:ext uri="{FF2B5EF4-FFF2-40B4-BE49-F238E27FC236}">
              <a16:creationId xmlns="" xmlns:a16="http://schemas.microsoft.com/office/drawing/2014/main" id="{00000000-0008-0000-0000-00000F0E0000}"/>
            </a:ext>
          </a:extLst>
        </xdr:cNvPr>
        <xdr:cNvSpPr>
          <a:spLocks noChangeAspect="1" noChangeArrowheads="1"/>
        </xdr:cNvSpPr>
      </xdr:nvSpPr>
      <xdr:spPr bwMode="auto">
        <a:xfrm>
          <a:off x="6554932" y="24793575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64"/>
    <xdr:sp macro="" textlink="">
      <xdr:nvSpPr>
        <xdr:cNvPr id="3600" name="AutoShape 11" descr="Botón Aluminio con 2 Caras Reflejante">
          <a:extLst>
            <a:ext uri="{FF2B5EF4-FFF2-40B4-BE49-F238E27FC236}">
              <a16:creationId xmlns="" xmlns:a16="http://schemas.microsoft.com/office/drawing/2014/main" id="{00000000-0008-0000-0000-0000100E0000}"/>
            </a:ext>
          </a:extLst>
        </xdr:cNvPr>
        <xdr:cNvSpPr>
          <a:spLocks noChangeAspect="1" noChangeArrowheads="1"/>
        </xdr:cNvSpPr>
      </xdr:nvSpPr>
      <xdr:spPr bwMode="auto">
        <a:xfrm>
          <a:off x="6554932" y="24793575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64"/>
    <xdr:sp macro="" textlink="">
      <xdr:nvSpPr>
        <xdr:cNvPr id="3601" name="AutoShape 13" descr="Botón Aluminio con 2 Caras Reflejante">
          <a:extLst>
            <a:ext uri="{FF2B5EF4-FFF2-40B4-BE49-F238E27FC236}">
              <a16:creationId xmlns="" xmlns:a16="http://schemas.microsoft.com/office/drawing/2014/main" id="{00000000-0008-0000-0000-0000110E0000}"/>
            </a:ext>
          </a:extLst>
        </xdr:cNvPr>
        <xdr:cNvSpPr>
          <a:spLocks noChangeAspect="1" noChangeArrowheads="1"/>
        </xdr:cNvSpPr>
      </xdr:nvSpPr>
      <xdr:spPr bwMode="auto">
        <a:xfrm>
          <a:off x="6554932" y="24793575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602" name="AutoShape 7" descr="Botón Aluminio con 2 Caras Reflejante">
          <a:extLst>
            <a:ext uri="{FF2B5EF4-FFF2-40B4-BE49-F238E27FC236}">
              <a16:creationId xmlns="" xmlns:a16="http://schemas.microsoft.com/office/drawing/2014/main" id="{00000000-0008-0000-0000-0000120E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603" name="AutoShape 8" descr="Botón Aluminio con 2 Caras Reflejante">
          <a:extLst>
            <a:ext uri="{FF2B5EF4-FFF2-40B4-BE49-F238E27FC236}">
              <a16:creationId xmlns="" xmlns:a16="http://schemas.microsoft.com/office/drawing/2014/main" id="{00000000-0008-0000-0000-0000130E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604" name="AutoShape 9" descr="Botón Aluminio con 2 Caras Reflejante">
          <a:extLst>
            <a:ext uri="{FF2B5EF4-FFF2-40B4-BE49-F238E27FC236}">
              <a16:creationId xmlns="" xmlns:a16="http://schemas.microsoft.com/office/drawing/2014/main" id="{00000000-0008-0000-0000-0000140E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605" name="AutoShape 10" descr="Botón Aluminio con 2 Caras Reflejante">
          <a:extLst>
            <a:ext uri="{FF2B5EF4-FFF2-40B4-BE49-F238E27FC236}">
              <a16:creationId xmlns="" xmlns:a16="http://schemas.microsoft.com/office/drawing/2014/main" id="{00000000-0008-0000-0000-0000150E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606" name="AutoShape 11" descr="Botón Aluminio con 2 Caras Reflejante">
          <a:extLst>
            <a:ext uri="{FF2B5EF4-FFF2-40B4-BE49-F238E27FC236}">
              <a16:creationId xmlns="" xmlns:a16="http://schemas.microsoft.com/office/drawing/2014/main" id="{00000000-0008-0000-0000-0000160E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607" name="AutoShape 13" descr="Botón Aluminio con 2 Caras Reflejante">
          <a:extLst>
            <a:ext uri="{FF2B5EF4-FFF2-40B4-BE49-F238E27FC236}">
              <a16:creationId xmlns="" xmlns:a16="http://schemas.microsoft.com/office/drawing/2014/main" id="{00000000-0008-0000-0000-0000170E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608" name="AutoShape 7" descr="Botón Aluminio con 2 Caras Reflejante">
          <a:extLst>
            <a:ext uri="{FF2B5EF4-FFF2-40B4-BE49-F238E27FC236}">
              <a16:creationId xmlns="" xmlns:a16="http://schemas.microsoft.com/office/drawing/2014/main" id="{00000000-0008-0000-0000-0000180E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609" name="AutoShape 8" descr="Botón Aluminio con 2 Caras Reflejante">
          <a:extLst>
            <a:ext uri="{FF2B5EF4-FFF2-40B4-BE49-F238E27FC236}">
              <a16:creationId xmlns="" xmlns:a16="http://schemas.microsoft.com/office/drawing/2014/main" id="{00000000-0008-0000-0000-0000190E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610" name="AutoShape 9" descr="Botón Aluminio con 2 Caras Reflejante">
          <a:extLst>
            <a:ext uri="{FF2B5EF4-FFF2-40B4-BE49-F238E27FC236}">
              <a16:creationId xmlns="" xmlns:a16="http://schemas.microsoft.com/office/drawing/2014/main" id="{00000000-0008-0000-0000-00001A0E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611" name="AutoShape 10" descr="Botón Aluminio con 2 Caras Reflejante">
          <a:extLst>
            <a:ext uri="{FF2B5EF4-FFF2-40B4-BE49-F238E27FC236}">
              <a16:creationId xmlns="" xmlns:a16="http://schemas.microsoft.com/office/drawing/2014/main" id="{00000000-0008-0000-0000-00001B0E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612" name="AutoShape 11" descr="Botón Aluminio con 2 Caras Reflejante">
          <a:extLst>
            <a:ext uri="{FF2B5EF4-FFF2-40B4-BE49-F238E27FC236}">
              <a16:creationId xmlns="" xmlns:a16="http://schemas.microsoft.com/office/drawing/2014/main" id="{00000000-0008-0000-0000-00001C0E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613" name="AutoShape 13" descr="Botón Aluminio con 2 Caras Reflejante">
          <a:extLst>
            <a:ext uri="{FF2B5EF4-FFF2-40B4-BE49-F238E27FC236}">
              <a16:creationId xmlns="" xmlns:a16="http://schemas.microsoft.com/office/drawing/2014/main" id="{00000000-0008-0000-0000-00001D0E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268165"/>
    <xdr:sp macro="" textlink="">
      <xdr:nvSpPr>
        <xdr:cNvPr id="3614" name="AutoShape 7" descr="Botón Aluminio con 2 Caras Reflejante">
          <a:extLst>
            <a:ext uri="{FF2B5EF4-FFF2-40B4-BE49-F238E27FC236}">
              <a16:creationId xmlns="" xmlns:a16="http://schemas.microsoft.com/office/drawing/2014/main" id="{00000000-0008-0000-0000-00001E0E0000}"/>
            </a:ext>
          </a:extLst>
        </xdr:cNvPr>
        <xdr:cNvSpPr>
          <a:spLocks noChangeAspect="1" noChangeArrowheads="1"/>
        </xdr:cNvSpPr>
      </xdr:nvSpPr>
      <xdr:spPr bwMode="auto">
        <a:xfrm>
          <a:off x="6554932" y="24793575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268165"/>
    <xdr:sp macro="" textlink="">
      <xdr:nvSpPr>
        <xdr:cNvPr id="3615" name="AutoShape 8" descr="Botón Aluminio con 2 Caras Reflejante">
          <a:extLst>
            <a:ext uri="{FF2B5EF4-FFF2-40B4-BE49-F238E27FC236}">
              <a16:creationId xmlns="" xmlns:a16="http://schemas.microsoft.com/office/drawing/2014/main" id="{00000000-0008-0000-0000-00001F0E0000}"/>
            </a:ext>
          </a:extLst>
        </xdr:cNvPr>
        <xdr:cNvSpPr>
          <a:spLocks noChangeAspect="1" noChangeArrowheads="1"/>
        </xdr:cNvSpPr>
      </xdr:nvSpPr>
      <xdr:spPr bwMode="auto">
        <a:xfrm>
          <a:off x="6554932" y="24793575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268165"/>
    <xdr:sp macro="" textlink="">
      <xdr:nvSpPr>
        <xdr:cNvPr id="3616" name="AutoShape 9" descr="Botón Aluminio con 2 Caras Reflejante">
          <a:extLst>
            <a:ext uri="{FF2B5EF4-FFF2-40B4-BE49-F238E27FC236}">
              <a16:creationId xmlns="" xmlns:a16="http://schemas.microsoft.com/office/drawing/2014/main" id="{00000000-0008-0000-0000-0000200E0000}"/>
            </a:ext>
          </a:extLst>
        </xdr:cNvPr>
        <xdr:cNvSpPr>
          <a:spLocks noChangeAspect="1" noChangeArrowheads="1"/>
        </xdr:cNvSpPr>
      </xdr:nvSpPr>
      <xdr:spPr bwMode="auto">
        <a:xfrm>
          <a:off x="6554932" y="24793575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268165"/>
    <xdr:sp macro="" textlink="">
      <xdr:nvSpPr>
        <xdr:cNvPr id="3617" name="AutoShape 10" descr="Botón Aluminio con 2 Caras Reflejante">
          <a:extLst>
            <a:ext uri="{FF2B5EF4-FFF2-40B4-BE49-F238E27FC236}">
              <a16:creationId xmlns="" xmlns:a16="http://schemas.microsoft.com/office/drawing/2014/main" id="{00000000-0008-0000-0000-0000210E0000}"/>
            </a:ext>
          </a:extLst>
        </xdr:cNvPr>
        <xdr:cNvSpPr>
          <a:spLocks noChangeAspect="1" noChangeArrowheads="1"/>
        </xdr:cNvSpPr>
      </xdr:nvSpPr>
      <xdr:spPr bwMode="auto">
        <a:xfrm>
          <a:off x="6554932" y="24793575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268165"/>
    <xdr:sp macro="" textlink="">
      <xdr:nvSpPr>
        <xdr:cNvPr id="3618" name="AutoShape 11" descr="Botón Aluminio con 2 Caras Reflejante">
          <a:extLst>
            <a:ext uri="{FF2B5EF4-FFF2-40B4-BE49-F238E27FC236}">
              <a16:creationId xmlns="" xmlns:a16="http://schemas.microsoft.com/office/drawing/2014/main" id="{00000000-0008-0000-0000-0000220E0000}"/>
            </a:ext>
          </a:extLst>
        </xdr:cNvPr>
        <xdr:cNvSpPr>
          <a:spLocks noChangeAspect="1" noChangeArrowheads="1"/>
        </xdr:cNvSpPr>
      </xdr:nvSpPr>
      <xdr:spPr bwMode="auto">
        <a:xfrm>
          <a:off x="6554932" y="24793575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268165"/>
    <xdr:sp macro="" textlink="">
      <xdr:nvSpPr>
        <xdr:cNvPr id="3619" name="AutoShape 13" descr="Botón Aluminio con 2 Caras Reflejante">
          <a:extLst>
            <a:ext uri="{FF2B5EF4-FFF2-40B4-BE49-F238E27FC236}">
              <a16:creationId xmlns="" xmlns:a16="http://schemas.microsoft.com/office/drawing/2014/main" id="{00000000-0008-0000-0000-0000230E0000}"/>
            </a:ext>
          </a:extLst>
        </xdr:cNvPr>
        <xdr:cNvSpPr>
          <a:spLocks noChangeAspect="1" noChangeArrowheads="1"/>
        </xdr:cNvSpPr>
      </xdr:nvSpPr>
      <xdr:spPr bwMode="auto">
        <a:xfrm>
          <a:off x="6554932" y="24793575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620" name="AutoShape 7" descr="Botón Aluminio con 2 Caras Reflejante">
          <a:extLst>
            <a:ext uri="{FF2B5EF4-FFF2-40B4-BE49-F238E27FC236}">
              <a16:creationId xmlns="" xmlns:a16="http://schemas.microsoft.com/office/drawing/2014/main" id="{00000000-0008-0000-0000-0000240E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621" name="AutoShape 8" descr="Botón Aluminio con 2 Caras Reflejante">
          <a:extLst>
            <a:ext uri="{FF2B5EF4-FFF2-40B4-BE49-F238E27FC236}">
              <a16:creationId xmlns="" xmlns:a16="http://schemas.microsoft.com/office/drawing/2014/main" id="{00000000-0008-0000-0000-0000250E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622" name="AutoShape 9" descr="Botón Aluminio con 2 Caras Reflejante">
          <a:extLst>
            <a:ext uri="{FF2B5EF4-FFF2-40B4-BE49-F238E27FC236}">
              <a16:creationId xmlns="" xmlns:a16="http://schemas.microsoft.com/office/drawing/2014/main" id="{00000000-0008-0000-0000-0000260E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623" name="AutoShape 10" descr="Botón Aluminio con 2 Caras Reflejante">
          <a:extLst>
            <a:ext uri="{FF2B5EF4-FFF2-40B4-BE49-F238E27FC236}">
              <a16:creationId xmlns="" xmlns:a16="http://schemas.microsoft.com/office/drawing/2014/main" id="{00000000-0008-0000-0000-0000270E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624" name="AutoShape 11" descr="Botón Aluminio con 2 Caras Reflejante">
          <a:extLst>
            <a:ext uri="{FF2B5EF4-FFF2-40B4-BE49-F238E27FC236}">
              <a16:creationId xmlns="" xmlns:a16="http://schemas.microsoft.com/office/drawing/2014/main" id="{00000000-0008-0000-0000-0000280E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625" name="AutoShape 13" descr="Botón Aluminio con 2 Caras Reflejante">
          <a:extLst>
            <a:ext uri="{FF2B5EF4-FFF2-40B4-BE49-F238E27FC236}">
              <a16:creationId xmlns="" xmlns:a16="http://schemas.microsoft.com/office/drawing/2014/main" id="{00000000-0008-0000-0000-0000290E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626" name="AutoShape 7" descr="Botón Aluminio con 2 Caras Reflejante">
          <a:extLst>
            <a:ext uri="{FF2B5EF4-FFF2-40B4-BE49-F238E27FC236}">
              <a16:creationId xmlns="" xmlns:a16="http://schemas.microsoft.com/office/drawing/2014/main" id="{00000000-0008-0000-0000-00002A0E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627" name="AutoShape 8" descr="Botón Aluminio con 2 Caras Reflejante">
          <a:extLst>
            <a:ext uri="{FF2B5EF4-FFF2-40B4-BE49-F238E27FC236}">
              <a16:creationId xmlns="" xmlns:a16="http://schemas.microsoft.com/office/drawing/2014/main" id="{00000000-0008-0000-0000-00002B0E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628" name="AutoShape 9" descr="Botón Aluminio con 2 Caras Reflejante">
          <a:extLst>
            <a:ext uri="{FF2B5EF4-FFF2-40B4-BE49-F238E27FC236}">
              <a16:creationId xmlns="" xmlns:a16="http://schemas.microsoft.com/office/drawing/2014/main" id="{00000000-0008-0000-0000-00002C0E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629" name="AutoShape 10" descr="Botón Aluminio con 2 Caras Reflejante">
          <a:extLst>
            <a:ext uri="{FF2B5EF4-FFF2-40B4-BE49-F238E27FC236}">
              <a16:creationId xmlns="" xmlns:a16="http://schemas.microsoft.com/office/drawing/2014/main" id="{00000000-0008-0000-0000-00002D0E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630" name="AutoShape 11" descr="Botón Aluminio con 2 Caras Reflejante">
          <a:extLst>
            <a:ext uri="{FF2B5EF4-FFF2-40B4-BE49-F238E27FC236}">
              <a16:creationId xmlns="" xmlns:a16="http://schemas.microsoft.com/office/drawing/2014/main" id="{00000000-0008-0000-0000-00002E0E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631" name="AutoShape 13" descr="Botón Aluminio con 2 Caras Reflejante">
          <a:extLst>
            <a:ext uri="{FF2B5EF4-FFF2-40B4-BE49-F238E27FC236}">
              <a16:creationId xmlns="" xmlns:a16="http://schemas.microsoft.com/office/drawing/2014/main" id="{00000000-0008-0000-0000-00002F0E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632" name="AutoShape 7" descr="Botón Aluminio con 2 Caras Reflejante">
          <a:extLst>
            <a:ext uri="{FF2B5EF4-FFF2-40B4-BE49-F238E27FC236}">
              <a16:creationId xmlns="" xmlns:a16="http://schemas.microsoft.com/office/drawing/2014/main" id="{00000000-0008-0000-0000-0000300E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633" name="AutoShape 8" descr="Botón Aluminio con 2 Caras Reflejante">
          <a:extLst>
            <a:ext uri="{FF2B5EF4-FFF2-40B4-BE49-F238E27FC236}">
              <a16:creationId xmlns="" xmlns:a16="http://schemas.microsoft.com/office/drawing/2014/main" id="{00000000-0008-0000-0000-0000310E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634" name="AutoShape 9" descr="Botón Aluminio con 2 Caras Reflejante">
          <a:extLst>
            <a:ext uri="{FF2B5EF4-FFF2-40B4-BE49-F238E27FC236}">
              <a16:creationId xmlns="" xmlns:a16="http://schemas.microsoft.com/office/drawing/2014/main" id="{00000000-0008-0000-0000-0000320E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635" name="AutoShape 10" descr="Botón Aluminio con 2 Caras Reflejante">
          <a:extLst>
            <a:ext uri="{FF2B5EF4-FFF2-40B4-BE49-F238E27FC236}">
              <a16:creationId xmlns="" xmlns:a16="http://schemas.microsoft.com/office/drawing/2014/main" id="{00000000-0008-0000-0000-0000330E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636" name="AutoShape 11" descr="Botón Aluminio con 2 Caras Reflejante">
          <a:extLst>
            <a:ext uri="{FF2B5EF4-FFF2-40B4-BE49-F238E27FC236}">
              <a16:creationId xmlns="" xmlns:a16="http://schemas.microsoft.com/office/drawing/2014/main" id="{00000000-0008-0000-0000-0000340E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637" name="AutoShape 13" descr="Botón Aluminio con 2 Caras Reflejante">
          <a:extLst>
            <a:ext uri="{FF2B5EF4-FFF2-40B4-BE49-F238E27FC236}">
              <a16:creationId xmlns="" xmlns:a16="http://schemas.microsoft.com/office/drawing/2014/main" id="{00000000-0008-0000-0000-0000350E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638" name="AutoShape 7" descr="Botón Aluminio con 2 Caras Reflejante">
          <a:extLst>
            <a:ext uri="{FF2B5EF4-FFF2-40B4-BE49-F238E27FC236}">
              <a16:creationId xmlns="" xmlns:a16="http://schemas.microsoft.com/office/drawing/2014/main" id="{00000000-0008-0000-0000-0000360E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639" name="AutoShape 8" descr="Botón Aluminio con 2 Caras Reflejante">
          <a:extLst>
            <a:ext uri="{FF2B5EF4-FFF2-40B4-BE49-F238E27FC236}">
              <a16:creationId xmlns="" xmlns:a16="http://schemas.microsoft.com/office/drawing/2014/main" id="{00000000-0008-0000-0000-0000370E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640" name="AutoShape 9" descr="Botón Aluminio con 2 Caras Reflejante">
          <a:extLst>
            <a:ext uri="{FF2B5EF4-FFF2-40B4-BE49-F238E27FC236}">
              <a16:creationId xmlns="" xmlns:a16="http://schemas.microsoft.com/office/drawing/2014/main" id="{00000000-0008-0000-0000-0000380E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641" name="AutoShape 10" descr="Botón Aluminio con 2 Caras Reflejante">
          <a:extLst>
            <a:ext uri="{FF2B5EF4-FFF2-40B4-BE49-F238E27FC236}">
              <a16:creationId xmlns="" xmlns:a16="http://schemas.microsoft.com/office/drawing/2014/main" id="{00000000-0008-0000-0000-0000390E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642" name="AutoShape 11" descr="Botón Aluminio con 2 Caras Reflejante">
          <a:extLst>
            <a:ext uri="{FF2B5EF4-FFF2-40B4-BE49-F238E27FC236}">
              <a16:creationId xmlns="" xmlns:a16="http://schemas.microsoft.com/office/drawing/2014/main" id="{00000000-0008-0000-0000-00003A0E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643" name="AutoShape 13" descr="Botón Aluminio con 2 Caras Reflejante">
          <a:extLst>
            <a:ext uri="{FF2B5EF4-FFF2-40B4-BE49-F238E27FC236}">
              <a16:creationId xmlns="" xmlns:a16="http://schemas.microsoft.com/office/drawing/2014/main" id="{00000000-0008-0000-0000-00003B0E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07" name="AutoShape 7" descr="Botón Aluminio con 2 Caras Reflejante">
          <a:extLst>
            <a:ext uri="{FF2B5EF4-FFF2-40B4-BE49-F238E27FC236}">
              <a16:creationId xmlns="" xmlns:a16="http://schemas.microsoft.com/office/drawing/2014/main" id="{00000000-0008-0000-0000-000003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08" name="AutoShape 8" descr="Botón Aluminio con 2 Caras Reflejante">
          <a:extLst>
            <a:ext uri="{FF2B5EF4-FFF2-40B4-BE49-F238E27FC236}">
              <a16:creationId xmlns="" xmlns:a16="http://schemas.microsoft.com/office/drawing/2014/main" id="{00000000-0008-0000-0000-000004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09" name="AutoShape 9" descr="Botón Aluminio con 2 Caras Reflejante">
          <a:extLst>
            <a:ext uri="{FF2B5EF4-FFF2-40B4-BE49-F238E27FC236}">
              <a16:creationId xmlns="" xmlns:a16="http://schemas.microsoft.com/office/drawing/2014/main" id="{00000000-0008-0000-0000-000005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10" name="AutoShape 10" descr="Botón Aluminio con 2 Caras Reflejante">
          <a:extLst>
            <a:ext uri="{FF2B5EF4-FFF2-40B4-BE49-F238E27FC236}">
              <a16:creationId xmlns="" xmlns:a16="http://schemas.microsoft.com/office/drawing/2014/main" id="{00000000-0008-0000-0000-000006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11" name="AutoShape 11" descr="Botón Aluminio con 2 Caras Reflejante">
          <a:extLst>
            <a:ext uri="{FF2B5EF4-FFF2-40B4-BE49-F238E27FC236}">
              <a16:creationId xmlns="" xmlns:a16="http://schemas.microsoft.com/office/drawing/2014/main" id="{00000000-0008-0000-0000-000007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12" name="AutoShape 13" descr="Botón Aluminio con 2 Caras Reflejante">
          <a:extLst>
            <a:ext uri="{FF2B5EF4-FFF2-40B4-BE49-F238E27FC236}">
              <a16:creationId xmlns="" xmlns:a16="http://schemas.microsoft.com/office/drawing/2014/main" id="{00000000-0008-0000-0000-000008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13" name="AutoShape 7" descr="Botón Aluminio con 2 Caras Reflejante">
          <a:extLst>
            <a:ext uri="{FF2B5EF4-FFF2-40B4-BE49-F238E27FC236}">
              <a16:creationId xmlns="" xmlns:a16="http://schemas.microsoft.com/office/drawing/2014/main" id="{00000000-0008-0000-0000-000009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14" name="AutoShape 8" descr="Botón Aluminio con 2 Caras Reflejante">
          <a:extLst>
            <a:ext uri="{FF2B5EF4-FFF2-40B4-BE49-F238E27FC236}">
              <a16:creationId xmlns="" xmlns:a16="http://schemas.microsoft.com/office/drawing/2014/main" id="{00000000-0008-0000-0000-00000A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15" name="AutoShape 9" descr="Botón Aluminio con 2 Caras Reflejante">
          <a:extLst>
            <a:ext uri="{FF2B5EF4-FFF2-40B4-BE49-F238E27FC236}">
              <a16:creationId xmlns="" xmlns:a16="http://schemas.microsoft.com/office/drawing/2014/main" id="{00000000-0008-0000-0000-00000B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16" name="AutoShape 10" descr="Botón Aluminio con 2 Caras Reflejante">
          <a:extLst>
            <a:ext uri="{FF2B5EF4-FFF2-40B4-BE49-F238E27FC236}">
              <a16:creationId xmlns="" xmlns:a16="http://schemas.microsoft.com/office/drawing/2014/main" id="{00000000-0008-0000-0000-00000C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17" name="AutoShape 11" descr="Botón Aluminio con 2 Caras Reflejante">
          <a:extLst>
            <a:ext uri="{FF2B5EF4-FFF2-40B4-BE49-F238E27FC236}">
              <a16:creationId xmlns="" xmlns:a16="http://schemas.microsoft.com/office/drawing/2014/main" id="{00000000-0008-0000-0000-00000D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18" name="AutoShape 13" descr="Botón Aluminio con 2 Caras Reflejante">
          <a:extLst>
            <a:ext uri="{FF2B5EF4-FFF2-40B4-BE49-F238E27FC236}">
              <a16:creationId xmlns="" xmlns:a16="http://schemas.microsoft.com/office/drawing/2014/main" id="{00000000-0008-0000-0000-00000E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19" name="AutoShape 7" descr="Botón Aluminio con 2 Caras Reflejante">
          <a:extLst>
            <a:ext uri="{FF2B5EF4-FFF2-40B4-BE49-F238E27FC236}">
              <a16:creationId xmlns="" xmlns:a16="http://schemas.microsoft.com/office/drawing/2014/main" id="{00000000-0008-0000-0000-00000F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20" name="AutoShape 8" descr="Botón Aluminio con 2 Caras Reflejante">
          <a:extLst>
            <a:ext uri="{FF2B5EF4-FFF2-40B4-BE49-F238E27FC236}">
              <a16:creationId xmlns="" xmlns:a16="http://schemas.microsoft.com/office/drawing/2014/main" id="{00000000-0008-0000-0000-000010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21" name="AutoShape 9" descr="Botón Aluminio con 2 Caras Reflejante">
          <a:extLst>
            <a:ext uri="{FF2B5EF4-FFF2-40B4-BE49-F238E27FC236}">
              <a16:creationId xmlns="" xmlns:a16="http://schemas.microsoft.com/office/drawing/2014/main" id="{00000000-0008-0000-0000-000011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22" name="AutoShape 10" descr="Botón Aluminio con 2 Caras Reflejante">
          <a:extLst>
            <a:ext uri="{FF2B5EF4-FFF2-40B4-BE49-F238E27FC236}">
              <a16:creationId xmlns="" xmlns:a16="http://schemas.microsoft.com/office/drawing/2014/main" id="{00000000-0008-0000-0000-000012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23" name="AutoShape 11" descr="Botón Aluminio con 2 Caras Reflejante">
          <a:extLst>
            <a:ext uri="{FF2B5EF4-FFF2-40B4-BE49-F238E27FC236}">
              <a16:creationId xmlns="" xmlns:a16="http://schemas.microsoft.com/office/drawing/2014/main" id="{00000000-0008-0000-0000-000013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24" name="AutoShape 13" descr="Botón Aluminio con 2 Caras Reflejante">
          <a:extLst>
            <a:ext uri="{FF2B5EF4-FFF2-40B4-BE49-F238E27FC236}">
              <a16:creationId xmlns="" xmlns:a16="http://schemas.microsoft.com/office/drawing/2014/main" id="{00000000-0008-0000-0000-000014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25" name="AutoShape 7" descr="Botón Aluminio con 2 Caras Reflejante">
          <a:extLst>
            <a:ext uri="{FF2B5EF4-FFF2-40B4-BE49-F238E27FC236}">
              <a16:creationId xmlns="" xmlns:a16="http://schemas.microsoft.com/office/drawing/2014/main" id="{00000000-0008-0000-0000-000015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26" name="AutoShape 8" descr="Botón Aluminio con 2 Caras Reflejante">
          <a:extLst>
            <a:ext uri="{FF2B5EF4-FFF2-40B4-BE49-F238E27FC236}">
              <a16:creationId xmlns="" xmlns:a16="http://schemas.microsoft.com/office/drawing/2014/main" id="{00000000-0008-0000-0000-000016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27" name="AutoShape 9" descr="Botón Aluminio con 2 Caras Reflejante">
          <a:extLst>
            <a:ext uri="{FF2B5EF4-FFF2-40B4-BE49-F238E27FC236}">
              <a16:creationId xmlns="" xmlns:a16="http://schemas.microsoft.com/office/drawing/2014/main" id="{00000000-0008-0000-0000-000017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28" name="AutoShape 10" descr="Botón Aluminio con 2 Caras Reflejante">
          <a:extLst>
            <a:ext uri="{FF2B5EF4-FFF2-40B4-BE49-F238E27FC236}">
              <a16:creationId xmlns="" xmlns:a16="http://schemas.microsoft.com/office/drawing/2014/main" id="{00000000-0008-0000-0000-000018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29" name="AutoShape 11" descr="Botón Aluminio con 2 Caras Reflejante">
          <a:extLst>
            <a:ext uri="{FF2B5EF4-FFF2-40B4-BE49-F238E27FC236}">
              <a16:creationId xmlns="" xmlns:a16="http://schemas.microsoft.com/office/drawing/2014/main" id="{00000000-0008-0000-0000-000019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30" name="AutoShape 13" descr="Botón Aluminio con 2 Caras Reflejante">
          <a:extLst>
            <a:ext uri="{FF2B5EF4-FFF2-40B4-BE49-F238E27FC236}">
              <a16:creationId xmlns="" xmlns:a16="http://schemas.microsoft.com/office/drawing/2014/main" id="{00000000-0008-0000-0000-00001A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31" name="AutoShape 7" descr="Botón Aluminio con 2 Caras Reflejante">
          <a:extLst>
            <a:ext uri="{FF2B5EF4-FFF2-40B4-BE49-F238E27FC236}">
              <a16:creationId xmlns="" xmlns:a16="http://schemas.microsoft.com/office/drawing/2014/main" id="{00000000-0008-0000-0000-00001B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32" name="AutoShape 8" descr="Botón Aluminio con 2 Caras Reflejante">
          <a:extLst>
            <a:ext uri="{FF2B5EF4-FFF2-40B4-BE49-F238E27FC236}">
              <a16:creationId xmlns="" xmlns:a16="http://schemas.microsoft.com/office/drawing/2014/main" id="{00000000-0008-0000-0000-00001C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33" name="AutoShape 9" descr="Botón Aluminio con 2 Caras Reflejante">
          <a:extLst>
            <a:ext uri="{FF2B5EF4-FFF2-40B4-BE49-F238E27FC236}">
              <a16:creationId xmlns="" xmlns:a16="http://schemas.microsoft.com/office/drawing/2014/main" id="{00000000-0008-0000-0000-00001D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34" name="AutoShape 10" descr="Botón Aluminio con 2 Caras Reflejante">
          <a:extLst>
            <a:ext uri="{FF2B5EF4-FFF2-40B4-BE49-F238E27FC236}">
              <a16:creationId xmlns="" xmlns:a16="http://schemas.microsoft.com/office/drawing/2014/main" id="{00000000-0008-0000-0000-00001E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35" name="AutoShape 11" descr="Botón Aluminio con 2 Caras Reflejante">
          <a:extLst>
            <a:ext uri="{FF2B5EF4-FFF2-40B4-BE49-F238E27FC236}">
              <a16:creationId xmlns="" xmlns:a16="http://schemas.microsoft.com/office/drawing/2014/main" id="{00000000-0008-0000-0000-00001F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36" name="AutoShape 13" descr="Botón Aluminio con 2 Caras Reflejante">
          <a:extLst>
            <a:ext uri="{FF2B5EF4-FFF2-40B4-BE49-F238E27FC236}">
              <a16:creationId xmlns="" xmlns:a16="http://schemas.microsoft.com/office/drawing/2014/main" id="{00000000-0008-0000-0000-000020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37" name="AutoShape 7" descr="Botón Aluminio con 2 Caras Reflejante">
          <a:extLst>
            <a:ext uri="{FF2B5EF4-FFF2-40B4-BE49-F238E27FC236}">
              <a16:creationId xmlns="" xmlns:a16="http://schemas.microsoft.com/office/drawing/2014/main" id="{00000000-0008-0000-0000-000021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38" name="AutoShape 8" descr="Botón Aluminio con 2 Caras Reflejante">
          <a:extLst>
            <a:ext uri="{FF2B5EF4-FFF2-40B4-BE49-F238E27FC236}">
              <a16:creationId xmlns="" xmlns:a16="http://schemas.microsoft.com/office/drawing/2014/main" id="{00000000-0008-0000-0000-000022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39" name="AutoShape 9" descr="Botón Aluminio con 2 Caras Reflejante">
          <a:extLst>
            <a:ext uri="{FF2B5EF4-FFF2-40B4-BE49-F238E27FC236}">
              <a16:creationId xmlns="" xmlns:a16="http://schemas.microsoft.com/office/drawing/2014/main" id="{00000000-0008-0000-0000-000023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40" name="AutoShape 10" descr="Botón Aluminio con 2 Caras Reflejante">
          <a:extLst>
            <a:ext uri="{FF2B5EF4-FFF2-40B4-BE49-F238E27FC236}">
              <a16:creationId xmlns="" xmlns:a16="http://schemas.microsoft.com/office/drawing/2014/main" id="{00000000-0008-0000-0000-000024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41" name="AutoShape 11" descr="Botón Aluminio con 2 Caras Reflejante">
          <a:extLst>
            <a:ext uri="{FF2B5EF4-FFF2-40B4-BE49-F238E27FC236}">
              <a16:creationId xmlns="" xmlns:a16="http://schemas.microsoft.com/office/drawing/2014/main" id="{00000000-0008-0000-0000-000025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42" name="AutoShape 13" descr="Botón Aluminio con 2 Caras Reflejante">
          <a:extLst>
            <a:ext uri="{FF2B5EF4-FFF2-40B4-BE49-F238E27FC236}">
              <a16:creationId xmlns="" xmlns:a16="http://schemas.microsoft.com/office/drawing/2014/main" id="{00000000-0008-0000-0000-000026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43" name="AutoShape 7" descr="Botón Aluminio con 2 Caras Reflejante">
          <a:extLst>
            <a:ext uri="{FF2B5EF4-FFF2-40B4-BE49-F238E27FC236}">
              <a16:creationId xmlns="" xmlns:a16="http://schemas.microsoft.com/office/drawing/2014/main" id="{00000000-0008-0000-0000-000027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44" name="AutoShape 8" descr="Botón Aluminio con 2 Caras Reflejante">
          <a:extLst>
            <a:ext uri="{FF2B5EF4-FFF2-40B4-BE49-F238E27FC236}">
              <a16:creationId xmlns="" xmlns:a16="http://schemas.microsoft.com/office/drawing/2014/main" id="{00000000-0008-0000-0000-000028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45" name="AutoShape 9" descr="Botón Aluminio con 2 Caras Reflejante">
          <a:extLst>
            <a:ext uri="{FF2B5EF4-FFF2-40B4-BE49-F238E27FC236}">
              <a16:creationId xmlns="" xmlns:a16="http://schemas.microsoft.com/office/drawing/2014/main" id="{00000000-0008-0000-0000-000029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46" name="AutoShape 10" descr="Botón Aluminio con 2 Caras Reflejante">
          <a:extLst>
            <a:ext uri="{FF2B5EF4-FFF2-40B4-BE49-F238E27FC236}">
              <a16:creationId xmlns="" xmlns:a16="http://schemas.microsoft.com/office/drawing/2014/main" id="{00000000-0008-0000-0000-00002A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47" name="AutoShape 11" descr="Botón Aluminio con 2 Caras Reflejante">
          <a:extLst>
            <a:ext uri="{FF2B5EF4-FFF2-40B4-BE49-F238E27FC236}">
              <a16:creationId xmlns="" xmlns:a16="http://schemas.microsoft.com/office/drawing/2014/main" id="{00000000-0008-0000-0000-00002B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48" name="AutoShape 13" descr="Botón Aluminio con 2 Caras Reflejante">
          <a:extLst>
            <a:ext uri="{FF2B5EF4-FFF2-40B4-BE49-F238E27FC236}">
              <a16:creationId xmlns="" xmlns:a16="http://schemas.microsoft.com/office/drawing/2014/main" id="{00000000-0008-0000-0000-00002C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49" name="AutoShape 7" descr="Botón Aluminio con 2 Caras Reflejante">
          <a:extLst>
            <a:ext uri="{FF2B5EF4-FFF2-40B4-BE49-F238E27FC236}">
              <a16:creationId xmlns="" xmlns:a16="http://schemas.microsoft.com/office/drawing/2014/main" id="{00000000-0008-0000-0000-00002D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50" name="AutoShape 8" descr="Botón Aluminio con 2 Caras Reflejante">
          <a:extLst>
            <a:ext uri="{FF2B5EF4-FFF2-40B4-BE49-F238E27FC236}">
              <a16:creationId xmlns="" xmlns:a16="http://schemas.microsoft.com/office/drawing/2014/main" id="{00000000-0008-0000-0000-00002E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51" name="AutoShape 9" descr="Botón Aluminio con 2 Caras Reflejante">
          <a:extLst>
            <a:ext uri="{FF2B5EF4-FFF2-40B4-BE49-F238E27FC236}">
              <a16:creationId xmlns="" xmlns:a16="http://schemas.microsoft.com/office/drawing/2014/main" id="{00000000-0008-0000-0000-00002F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52" name="AutoShape 10" descr="Botón Aluminio con 2 Caras Reflejante">
          <a:extLst>
            <a:ext uri="{FF2B5EF4-FFF2-40B4-BE49-F238E27FC236}">
              <a16:creationId xmlns="" xmlns:a16="http://schemas.microsoft.com/office/drawing/2014/main" id="{00000000-0008-0000-0000-000030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53" name="AutoShape 11" descr="Botón Aluminio con 2 Caras Reflejante">
          <a:extLst>
            <a:ext uri="{FF2B5EF4-FFF2-40B4-BE49-F238E27FC236}">
              <a16:creationId xmlns="" xmlns:a16="http://schemas.microsoft.com/office/drawing/2014/main" id="{00000000-0008-0000-0000-000031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54" name="AutoShape 13" descr="Botón Aluminio con 2 Caras Reflejante">
          <a:extLst>
            <a:ext uri="{FF2B5EF4-FFF2-40B4-BE49-F238E27FC236}">
              <a16:creationId xmlns="" xmlns:a16="http://schemas.microsoft.com/office/drawing/2014/main" id="{00000000-0008-0000-0000-000032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480" name="AutoShape 7" descr="Botón Aluminio con 2 Caras Reflejante">
          <a:extLst>
            <a:ext uri="{FF2B5EF4-FFF2-40B4-BE49-F238E27FC236}">
              <a16:creationId xmlns="" xmlns:a16="http://schemas.microsoft.com/office/drawing/2014/main" id="{00000000-0008-0000-0000-0000B0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481" name="AutoShape 8" descr="Botón Aluminio con 2 Caras Reflejante">
          <a:extLst>
            <a:ext uri="{FF2B5EF4-FFF2-40B4-BE49-F238E27FC236}">
              <a16:creationId xmlns="" xmlns:a16="http://schemas.microsoft.com/office/drawing/2014/main" id="{00000000-0008-0000-0000-0000B1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482" name="AutoShape 9" descr="Botón Aluminio con 2 Caras Reflejante">
          <a:extLst>
            <a:ext uri="{FF2B5EF4-FFF2-40B4-BE49-F238E27FC236}">
              <a16:creationId xmlns="" xmlns:a16="http://schemas.microsoft.com/office/drawing/2014/main" id="{00000000-0008-0000-0000-0000B2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483" name="AutoShape 10" descr="Botón Aluminio con 2 Caras Reflejante">
          <a:extLst>
            <a:ext uri="{FF2B5EF4-FFF2-40B4-BE49-F238E27FC236}">
              <a16:creationId xmlns="" xmlns:a16="http://schemas.microsoft.com/office/drawing/2014/main" id="{00000000-0008-0000-0000-0000B3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484" name="AutoShape 11" descr="Botón Aluminio con 2 Caras Reflejante">
          <a:extLst>
            <a:ext uri="{FF2B5EF4-FFF2-40B4-BE49-F238E27FC236}">
              <a16:creationId xmlns="" xmlns:a16="http://schemas.microsoft.com/office/drawing/2014/main" id="{00000000-0008-0000-0000-0000B4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485" name="AutoShape 13" descr="Botón Aluminio con 2 Caras Reflejante">
          <a:extLst>
            <a:ext uri="{FF2B5EF4-FFF2-40B4-BE49-F238E27FC236}">
              <a16:creationId xmlns="" xmlns:a16="http://schemas.microsoft.com/office/drawing/2014/main" id="{00000000-0008-0000-0000-0000B5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486" name="AutoShape 7" descr="Botón Aluminio con 2 Caras Reflejante">
          <a:extLst>
            <a:ext uri="{FF2B5EF4-FFF2-40B4-BE49-F238E27FC236}">
              <a16:creationId xmlns="" xmlns:a16="http://schemas.microsoft.com/office/drawing/2014/main" id="{00000000-0008-0000-0000-0000B6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487" name="AutoShape 8" descr="Botón Aluminio con 2 Caras Reflejante">
          <a:extLst>
            <a:ext uri="{FF2B5EF4-FFF2-40B4-BE49-F238E27FC236}">
              <a16:creationId xmlns="" xmlns:a16="http://schemas.microsoft.com/office/drawing/2014/main" id="{00000000-0008-0000-0000-0000B7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488" name="AutoShape 9" descr="Botón Aluminio con 2 Caras Reflejante">
          <a:extLst>
            <a:ext uri="{FF2B5EF4-FFF2-40B4-BE49-F238E27FC236}">
              <a16:creationId xmlns="" xmlns:a16="http://schemas.microsoft.com/office/drawing/2014/main" id="{00000000-0008-0000-0000-0000B8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489" name="AutoShape 10" descr="Botón Aluminio con 2 Caras Reflejante">
          <a:extLst>
            <a:ext uri="{FF2B5EF4-FFF2-40B4-BE49-F238E27FC236}">
              <a16:creationId xmlns="" xmlns:a16="http://schemas.microsoft.com/office/drawing/2014/main" id="{00000000-0008-0000-0000-0000B9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490" name="AutoShape 11" descr="Botón Aluminio con 2 Caras Reflejante">
          <a:extLst>
            <a:ext uri="{FF2B5EF4-FFF2-40B4-BE49-F238E27FC236}">
              <a16:creationId xmlns="" xmlns:a16="http://schemas.microsoft.com/office/drawing/2014/main" id="{00000000-0008-0000-0000-0000BA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491" name="AutoShape 13" descr="Botón Aluminio con 2 Caras Reflejante">
          <a:extLst>
            <a:ext uri="{FF2B5EF4-FFF2-40B4-BE49-F238E27FC236}">
              <a16:creationId xmlns="" xmlns:a16="http://schemas.microsoft.com/office/drawing/2014/main" id="{00000000-0008-0000-0000-0000BB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492" name="AutoShape 7" descr="Botón Aluminio con 2 Caras Reflejante">
          <a:extLst>
            <a:ext uri="{FF2B5EF4-FFF2-40B4-BE49-F238E27FC236}">
              <a16:creationId xmlns="" xmlns:a16="http://schemas.microsoft.com/office/drawing/2014/main" id="{00000000-0008-0000-0000-0000BC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493" name="AutoShape 8" descr="Botón Aluminio con 2 Caras Reflejante">
          <a:extLst>
            <a:ext uri="{FF2B5EF4-FFF2-40B4-BE49-F238E27FC236}">
              <a16:creationId xmlns="" xmlns:a16="http://schemas.microsoft.com/office/drawing/2014/main" id="{00000000-0008-0000-0000-0000BD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494" name="AutoShape 9" descr="Botón Aluminio con 2 Caras Reflejante">
          <a:extLst>
            <a:ext uri="{FF2B5EF4-FFF2-40B4-BE49-F238E27FC236}">
              <a16:creationId xmlns="" xmlns:a16="http://schemas.microsoft.com/office/drawing/2014/main" id="{00000000-0008-0000-0000-0000BE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495" name="AutoShape 10" descr="Botón Aluminio con 2 Caras Reflejante">
          <a:extLst>
            <a:ext uri="{FF2B5EF4-FFF2-40B4-BE49-F238E27FC236}">
              <a16:creationId xmlns="" xmlns:a16="http://schemas.microsoft.com/office/drawing/2014/main" id="{00000000-0008-0000-0000-0000BF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496" name="AutoShape 11" descr="Botón Aluminio con 2 Caras Reflejante">
          <a:extLst>
            <a:ext uri="{FF2B5EF4-FFF2-40B4-BE49-F238E27FC236}">
              <a16:creationId xmlns="" xmlns:a16="http://schemas.microsoft.com/office/drawing/2014/main" id="{00000000-0008-0000-0000-0000C0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497" name="AutoShape 13" descr="Botón Aluminio con 2 Caras Reflejante">
          <a:extLst>
            <a:ext uri="{FF2B5EF4-FFF2-40B4-BE49-F238E27FC236}">
              <a16:creationId xmlns="" xmlns:a16="http://schemas.microsoft.com/office/drawing/2014/main" id="{00000000-0008-0000-0000-0000C1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498" name="AutoShape 7" descr="Botón Aluminio con 2 Caras Reflejante">
          <a:extLst>
            <a:ext uri="{FF2B5EF4-FFF2-40B4-BE49-F238E27FC236}">
              <a16:creationId xmlns="" xmlns:a16="http://schemas.microsoft.com/office/drawing/2014/main" id="{00000000-0008-0000-0000-0000C2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499" name="AutoShape 8" descr="Botón Aluminio con 2 Caras Reflejante">
          <a:extLst>
            <a:ext uri="{FF2B5EF4-FFF2-40B4-BE49-F238E27FC236}">
              <a16:creationId xmlns="" xmlns:a16="http://schemas.microsoft.com/office/drawing/2014/main" id="{00000000-0008-0000-0000-0000C3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00" name="AutoShape 9" descr="Botón Aluminio con 2 Caras Reflejante">
          <a:extLst>
            <a:ext uri="{FF2B5EF4-FFF2-40B4-BE49-F238E27FC236}">
              <a16:creationId xmlns="" xmlns:a16="http://schemas.microsoft.com/office/drawing/2014/main" id="{00000000-0008-0000-0000-0000C4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01" name="AutoShape 10" descr="Botón Aluminio con 2 Caras Reflejante">
          <a:extLst>
            <a:ext uri="{FF2B5EF4-FFF2-40B4-BE49-F238E27FC236}">
              <a16:creationId xmlns="" xmlns:a16="http://schemas.microsoft.com/office/drawing/2014/main" id="{00000000-0008-0000-0000-0000C5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02" name="AutoShape 11" descr="Botón Aluminio con 2 Caras Reflejante">
          <a:extLst>
            <a:ext uri="{FF2B5EF4-FFF2-40B4-BE49-F238E27FC236}">
              <a16:creationId xmlns="" xmlns:a16="http://schemas.microsoft.com/office/drawing/2014/main" id="{00000000-0008-0000-0000-0000C6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03" name="AutoShape 13" descr="Botón Aluminio con 2 Caras Reflejante">
          <a:extLst>
            <a:ext uri="{FF2B5EF4-FFF2-40B4-BE49-F238E27FC236}">
              <a16:creationId xmlns="" xmlns:a16="http://schemas.microsoft.com/office/drawing/2014/main" id="{00000000-0008-0000-0000-0000C7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04" name="AutoShape 7" descr="Botón Aluminio con 2 Caras Reflejante">
          <a:extLst>
            <a:ext uri="{FF2B5EF4-FFF2-40B4-BE49-F238E27FC236}">
              <a16:creationId xmlns="" xmlns:a16="http://schemas.microsoft.com/office/drawing/2014/main" id="{00000000-0008-0000-0000-0000C8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05" name="AutoShape 8" descr="Botón Aluminio con 2 Caras Reflejante">
          <a:extLst>
            <a:ext uri="{FF2B5EF4-FFF2-40B4-BE49-F238E27FC236}">
              <a16:creationId xmlns="" xmlns:a16="http://schemas.microsoft.com/office/drawing/2014/main" id="{00000000-0008-0000-0000-0000C9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06" name="AutoShape 9" descr="Botón Aluminio con 2 Caras Reflejante">
          <a:extLst>
            <a:ext uri="{FF2B5EF4-FFF2-40B4-BE49-F238E27FC236}">
              <a16:creationId xmlns="" xmlns:a16="http://schemas.microsoft.com/office/drawing/2014/main" id="{00000000-0008-0000-0000-0000CA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07" name="AutoShape 10" descr="Botón Aluminio con 2 Caras Reflejante">
          <a:extLst>
            <a:ext uri="{FF2B5EF4-FFF2-40B4-BE49-F238E27FC236}">
              <a16:creationId xmlns="" xmlns:a16="http://schemas.microsoft.com/office/drawing/2014/main" id="{00000000-0008-0000-0000-0000CB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08" name="AutoShape 11" descr="Botón Aluminio con 2 Caras Reflejante">
          <a:extLst>
            <a:ext uri="{FF2B5EF4-FFF2-40B4-BE49-F238E27FC236}">
              <a16:creationId xmlns="" xmlns:a16="http://schemas.microsoft.com/office/drawing/2014/main" id="{00000000-0008-0000-0000-0000CC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09" name="AutoShape 13" descr="Botón Aluminio con 2 Caras Reflejante">
          <a:extLst>
            <a:ext uri="{FF2B5EF4-FFF2-40B4-BE49-F238E27FC236}">
              <a16:creationId xmlns="" xmlns:a16="http://schemas.microsoft.com/office/drawing/2014/main" id="{00000000-0008-0000-0000-0000CD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10" name="AutoShape 7" descr="Botón Aluminio con 2 Caras Reflejante">
          <a:extLst>
            <a:ext uri="{FF2B5EF4-FFF2-40B4-BE49-F238E27FC236}">
              <a16:creationId xmlns="" xmlns:a16="http://schemas.microsoft.com/office/drawing/2014/main" id="{00000000-0008-0000-0000-0000CE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11" name="AutoShape 8" descr="Botón Aluminio con 2 Caras Reflejante">
          <a:extLst>
            <a:ext uri="{FF2B5EF4-FFF2-40B4-BE49-F238E27FC236}">
              <a16:creationId xmlns="" xmlns:a16="http://schemas.microsoft.com/office/drawing/2014/main" id="{00000000-0008-0000-0000-0000CF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12" name="AutoShape 9" descr="Botón Aluminio con 2 Caras Reflejante">
          <a:extLst>
            <a:ext uri="{FF2B5EF4-FFF2-40B4-BE49-F238E27FC236}">
              <a16:creationId xmlns="" xmlns:a16="http://schemas.microsoft.com/office/drawing/2014/main" id="{00000000-0008-0000-0000-0000D0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13" name="AutoShape 10" descr="Botón Aluminio con 2 Caras Reflejante">
          <a:extLst>
            <a:ext uri="{FF2B5EF4-FFF2-40B4-BE49-F238E27FC236}">
              <a16:creationId xmlns="" xmlns:a16="http://schemas.microsoft.com/office/drawing/2014/main" id="{00000000-0008-0000-0000-0000D1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14" name="AutoShape 11" descr="Botón Aluminio con 2 Caras Reflejante">
          <a:extLst>
            <a:ext uri="{FF2B5EF4-FFF2-40B4-BE49-F238E27FC236}">
              <a16:creationId xmlns="" xmlns:a16="http://schemas.microsoft.com/office/drawing/2014/main" id="{00000000-0008-0000-0000-0000D2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15" name="AutoShape 13" descr="Botón Aluminio con 2 Caras Reflejante">
          <a:extLst>
            <a:ext uri="{FF2B5EF4-FFF2-40B4-BE49-F238E27FC236}">
              <a16:creationId xmlns="" xmlns:a16="http://schemas.microsoft.com/office/drawing/2014/main" id="{00000000-0008-0000-0000-0000D3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16" name="AutoShape 7" descr="Botón Aluminio con 2 Caras Reflejante">
          <a:extLst>
            <a:ext uri="{FF2B5EF4-FFF2-40B4-BE49-F238E27FC236}">
              <a16:creationId xmlns="" xmlns:a16="http://schemas.microsoft.com/office/drawing/2014/main" id="{00000000-0008-0000-0000-0000D4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17" name="AutoShape 8" descr="Botón Aluminio con 2 Caras Reflejante">
          <a:extLst>
            <a:ext uri="{FF2B5EF4-FFF2-40B4-BE49-F238E27FC236}">
              <a16:creationId xmlns="" xmlns:a16="http://schemas.microsoft.com/office/drawing/2014/main" id="{00000000-0008-0000-0000-0000D5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18" name="AutoShape 9" descr="Botón Aluminio con 2 Caras Reflejante">
          <a:extLst>
            <a:ext uri="{FF2B5EF4-FFF2-40B4-BE49-F238E27FC236}">
              <a16:creationId xmlns="" xmlns:a16="http://schemas.microsoft.com/office/drawing/2014/main" id="{00000000-0008-0000-0000-0000D6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19" name="AutoShape 10" descr="Botón Aluminio con 2 Caras Reflejante">
          <a:extLst>
            <a:ext uri="{FF2B5EF4-FFF2-40B4-BE49-F238E27FC236}">
              <a16:creationId xmlns="" xmlns:a16="http://schemas.microsoft.com/office/drawing/2014/main" id="{00000000-0008-0000-0000-0000D7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20" name="AutoShape 11" descr="Botón Aluminio con 2 Caras Reflejante">
          <a:extLst>
            <a:ext uri="{FF2B5EF4-FFF2-40B4-BE49-F238E27FC236}">
              <a16:creationId xmlns="" xmlns:a16="http://schemas.microsoft.com/office/drawing/2014/main" id="{00000000-0008-0000-0000-0000D8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21" name="AutoShape 13" descr="Botón Aluminio con 2 Caras Reflejante">
          <a:extLst>
            <a:ext uri="{FF2B5EF4-FFF2-40B4-BE49-F238E27FC236}">
              <a16:creationId xmlns="" xmlns:a16="http://schemas.microsoft.com/office/drawing/2014/main" id="{00000000-0008-0000-0000-0000D9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22" name="AutoShape 7" descr="Botón Aluminio con 2 Caras Reflejante">
          <a:extLst>
            <a:ext uri="{FF2B5EF4-FFF2-40B4-BE49-F238E27FC236}">
              <a16:creationId xmlns="" xmlns:a16="http://schemas.microsoft.com/office/drawing/2014/main" id="{00000000-0008-0000-0000-0000DA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23" name="AutoShape 8" descr="Botón Aluminio con 2 Caras Reflejante">
          <a:extLst>
            <a:ext uri="{FF2B5EF4-FFF2-40B4-BE49-F238E27FC236}">
              <a16:creationId xmlns="" xmlns:a16="http://schemas.microsoft.com/office/drawing/2014/main" id="{00000000-0008-0000-0000-0000DB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24" name="AutoShape 9" descr="Botón Aluminio con 2 Caras Reflejante">
          <a:extLst>
            <a:ext uri="{FF2B5EF4-FFF2-40B4-BE49-F238E27FC236}">
              <a16:creationId xmlns="" xmlns:a16="http://schemas.microsoft.com/office/drawing/2014/main" id="{00000000-0008-0000-0000-0000DC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25" name="AutoShape 10" descr="Botón Aluminio con 2 Caras Reflejante">
          <a:extLst>
            <a:ext uri="{FF2B5EF4-FFF2-40B4-BE49-F238E27FC236}">
              <a16:creationId xmlns="" xmlns:a16="http://schemas.microsoft.com/office/drawing/2014/main" id="{00000000-0008-0000-0000-0000DD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26" name="AutoShape 11" descr="Botón Aluminio con 2 Caras Reflejante">
          <a:extLst>
            <a:ext uri="{FF2B5EF4-FFF2-40B4-BE49-F238E27FC236}">
              <a16:creationId xmlns="" xmlns:a16="http://schemas.microsoft.com/office/drawing/2014/main" id="{00000000-0008-0000-0000-0000DE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27" name="AutoShape 13" descr="Botón Aluminio con 2 Caras Reflejante">
          <a:extLst>
            <a:ext uri="{FF2B5EF4-FFF2-40B4-BE49-F238E27FC236}">
              <a16:creationId xmlns="" xmlns:a16="http://schemas.microsoft.com/office/drawing/2014/main" id="{00000000-0008-0000-0000-0000DF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28" name="AutoShape 7" descr="Botón Aluminio con 2 Caras Reflejante">
          <a:extLst>
            <a:ext uri="{FF2B5EF4-FFF2-40B4-BE49-F238E27FC236}">
              <a16:creationId xmlns="" xmlns:a16="http://schemas.microsoft.com/office/drawing/2014/main" id="{00000000-0008-0000-0000-0000E0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29" name="AutoShape 8" descr="Botón Aluminio con 2 Caras Reflejante">
          <a:extLst>
            <a:ext uri="{FF2B5EF4-FFF2-40B4-BE49-F238E27FC236}">
              <a16:creationId xmlns="" xmlns:a16="http://schemas.microsoft.com/office/drawing/2014/main" id="{00000000-0008-0000-0000-0000E1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30" name="AutoShape 9" descr="Botón Aluminio con 2 Caras Reflejante">
          <a:extLst>
            <a:ext uri="{FF2B5EF4-FFF2-40B4-BE49-F238E27FC236}">
              <a16:creationId xmlns="" xmlns:a16="http://schemas.microsoft.com/office/drawing/2014/main" id="{00000000-0008-0000-0000-0000E2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31" name="AutoShape 10" descr="Botón Aluminio con 2 Caras Reflejante">
          <a:extLst>
            <a:ext uri="{FF2B5EF4-FFF2-40B4-BE49-F238E27FC236}">
              <a16:creationId xmlns="" xmlns:a16="http://schemas.microsoft.com/office/drawing/2014/main" id="{00000000-0008-0000-0000-0000E3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32" name="AutoShape 11" descr="Botón Aluminio con 2 Caras Reflejante">
          <a:extLst>
            <a:ext uri="{FF2B5EF4-FFF2-40B4-BE49-F238E27FC236}">
              <a16:creationId xmlns="" xmlns:a16="http://schemas.microsoft.com/office/drawing/2014/main" id="{00000000-0008-0000-0000-0000E4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33" name="AutoShape 13" descr="Botón Aluminio con 2 Caras Reflejante">
          <a:extLst>
            <a:ext uri="{FF2B5EF4-FFF2-40B4-BE49-F238E27FC236}">
              <a16:creationId xmlns="" xmlns:a16="http://schemas.microsoft.com/office/drawing/2014/main" id="{00000000-0008-0000-0000-0000E5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34" name="AutoShape 7" descr="Botón Aluminio con 2 Caras Reflejante">
          <a:extLst>
            <a:ext uri="{FF2B5EF4-FFF2-40B4-BE49-F238E27FC236}">
              <a16:creationId xmlns="" xmlns:a16="http://schemas.microsoft.com/office/drawing/2014/main" id="{00000000-0008-0000-0000-0000E6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35" name="AutoShape 8" descr="Botón Aluminio con 2 Caras Reflejante">
          <a:extLst>
            <a:ext uri="{FF2B5EF4-FFF2-40B4-BE49-F238E27FC236}">
              <a16:creationId xmlns="" xmlns:a16="http://schemas.microsoft.com/office/drawing/2014/main" id="{00000000-0008-0000-0000-0000E7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36" name="AutoShape 9" descr="Botón Aluminio con 2 Caras Reflejante">
          <a:extLst>
            <a:ext uri="{FF2B5EF4-FFF2-40B4-BE49-F238E27FC236}">
              <a16:creationId xmlns="" xmlns:a16="http://schemas.microsoft.com/office/drawing/2014/main" id="{00000000-0008-0000-0000-0000E8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37" name="AutoShape 10" descr="Botón Aluminio con 2 Caras Reflejante">
          <a:extLst>
            <a:ext uri="{FF2B5EF4-FFF2-40B4-BE49-F238E27FC236}">
              <a16:creationId xmlns="" xmlns:a16="http://schemas.microsoft.com/office/drawing/2014/main" id="{00000000-0008-0000-0000-0000E9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38" name="AutoShape 11" descr="Botón Aluminio con 2 Caras Reflejante">
          <a:extLst>
            <a:ext uri="{FF2B5EF4-FFF2-40B4-BE49-F238E27FC236}">
              <a16:creationId xmlns="" xmlns:a16="http://schemas.microsoft.com/office/drawing/2014/main" id="{00000000-0008-0000-0000-0000EA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39" name="AutoShape 13" descr="Botón Aluminio con 2 Caras Reflejante">
          <a:extLst>
            <a:ext uri="{FF2B5EF4-FFF2-40B4-BE49-F238E27FC236}">
              <a16:creationId xmlns="" xmlns:a16="http://schemas.microsoft.com/office/drawing/2014/main" id="{00000000-0008-0000-0000-0000EB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40" name="AutoShape 7" descr="Botón Aluminio con 2 Caras Reflejante">
          <a:extLst>
            <a:ext uri="{FF2B5EF4-FFF2-40B4-BE49-F238E27FC236}">
              <a16:creationId xmlns="" xmlns:a16="http://schemas.microsoft.com/office/drawing/2014/main" id="{00000000-0008-0000-0000-0000EC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41" name="AutoShape 8" descr="Botón Aluminio con 2 Caras Reflejante">
          <a:extLst>
            <a:ext uri="{FF2B5EF4-FFF2-40B4-BE49-F238E27FC236}">
              <a16:creationId xmlns="" xmlns:a16="http://schemas.microsoft.com/office/drawing/2014/main" id="{00000000-0008-0000-0000-0000ED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42" name="AutoShape 9" descr="Botón Aluminio con 2 Caras Reflejante">
          <a:extLst>
            <a:ext uri="{FF2B5EF4-FFF2-40B4-BE49-F238E27FC236}">
              <a16:creationId xmlns="" xmlns:a16="http://schemas.microsoft.com/office/drawing/2014/main" id="{00000000-0008-0000-0000-0000EE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43" name="AutoShape 10" descr="Botón Aluminio con 2 Caras Reflejante">
          <a:extLst>
            <a:ext uri="{FF2B5EF4-FFF2-40B4-BE49-F238E27FC236}">
              <a16:creationId xmlns="" xmlns:a16="http://schemas.microsoft.com/office/drawing/2014/main" id="{00000000-0008-0000-0000-0000EF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44" name="AutoShape 11" descr="Botón Aluminio con 2 Caras Reflejante">
          <a:extLst>
            <a:ext uri="{FF2B5EF4-FFF2-40B4-BE49-F238E27FC236}">
              <a16:creationId xmlns="" xmlns:a16="http://schemas.microsoft.com/office/drawing/2014/main" id="{00000000-0008-0000-0000-0000F0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45" name="AutoShape 13" descr="Botón Aluminio con 2 Caras Reflejante">
          <a:extLst>
            <a:ext uri="{FF2B5EF4-FFF2-40B4-BE49-F238E27FC236}">
              <a16:creationId xmlns="" xmlns:a16="http://schemas.microsoft.com/office/drawing/2014/main" id="{00000000-0008-0000-0000-0000F1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46" name="AutoShape 7" descr="Botón Aluminio con 2 Caras Reflejante">
          <a:extLst>
            <a:ext uri="{FF2B5EF4-FFF2-40B4-BE49-F238E27FC236}">
              <a16:creationId xmlns="" xmlns:a16="http://schemas.microsoft.com/office/drawing/2014/main" id="{00000000-0008-0000-0000-0000F2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47" name="AutoShape 8" descr="Botón Aluminio con 2 Caras Reflejante">
          <a:extLst>
            <a:ext uri="{FF2B5EF4-FFF2-40B4-BE49-F238E27FC236}">
              <a16:creationId xmlns="" xmlns:a16="http://schemas.microsoft.com/office/drawing/2014/main" id="{00000000-0008-0000-0000-0000F3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48" name="AutoShape 9" descr="Botón Aluminio con 2 Caras Reflejante">
          <a:extLst>
            <a:ext uri="{FF2B5EF4-FFF2-40B4-BE49-F238E27FC236}">
              <a16:creationId xmlns="" xmlns:a16="http://schemas.microsoft.com/office/drawing/2014/main" id="{00000000-0008-0000-0000-0000F4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49" name="AutoShape 10" descr="Botón Aluminio con 2 Caras Reflejante">
          <a:extLst>
            <a:ext uri="{FF2B5EF4-FFF2-40B4-BE49-F238E27FC236}">
              <a16:creationId xmlns="" xmlns:a16="http://schemas.microsoft.com/office/drawing/2014/main" id="{00000000-0008-0000-0000-0000F5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50" name="AutoShape 11" descr="Botón Aluminio con 2 Caras Reflejante">
          <a:extLst>
            <a:ext uri="{FF2B5EF4-FFF2-40B4-BE49-F238E27FC236}">
              <a16:creationId xmlns="" xmlns:a16="http://schemas.microsoft.com/office/drawing/2014/main" id="{00000000-0008-0000-0000-0000F6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51" name="AutoShape 13" descr="Botón Aluminio con 2 Caras Reflejante">
          <a:extLst>
            <a:ext uri="{FF2B5EF4-FFF2-40B4-BE49-F238E27FC236}">
              <a16:creationId xmlns="" xmlns:a16="http://schemas.microsoft.com/office/drawing/2014/main" id="{00000000-0008-0000-0000-0000F7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52" name="AutoShape 7" descr="Botón Aluminio con 2 Caras Reflejante">
          <a:extLst>
            <a:ext uri="{FF2B5EF4-FFF2-40B4-BE49-F238E27FC236}">
              <a16:creationId xmlns="" xmlns:a16="http://schemas.microsoft.com/office/drawing/2014/main" id="{00000000-0008-0000-0000-0000F8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53" name="AutoShape 8" descr="Botón Aluminio con 2 Caras Reflejante">
          <a:extLst>
            <a:ext uri="{FF2B5EF4-FFF2-40B4-BE49-F238E27FC236}">
              <a16:creationId xmlns="" xmlns:a16="http://schemas.microsoft.com/office/drawing/2014/main" id="{00000000-0008-0000-0000-0000F9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54" name="AutoShape 9" descr="Botón Aluminio con 2 Caras Reflejante">
          <a:extLst>
            <a:ext uri="{FF2B5EF4-FFF2-40B4-BE49-F238E27FC236}">
              <a16:creationId xmlns="" xmlns:a16="http://schemas.microsoft.com/office/drawing/2014/main" id="{00000000-0008-0000-0000-0000FA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55" name="AutoShape 10" descr="Botón Aluminio con 2 Caras Reflejante">
          <a:extLst>
            <a:ext uri="{FF2B5EF4-FFF2-40B4-BE49-F238E27FC236}">
              <a16:creationId xmlns="" xmlns:a16="http://schemas.microsoft.com/office/drawing/2014/main" id="{00000000-0008-0000-0000-0000FB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56" name="AutoShape 11" descr="Botón Aluminio con 2 Caras Reflejante">
          <a:extLst>
            <a:ext uri="{FF2B5EF4-FFF2-40B4-BE49-F238E27FC236}">
              <a16:creationId xmlns="" xmlns:a16="http://schemas.microsoft.com/office/drawing/2014/main" id="{00000000-0008-0000-0000-0000FC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57" name="AutoShape 13" descr="Botón Aluminio con 2 Caras Reflejante">
          <a:extLst>
            <a:ext uri="{FF2B5EF4-FFF2-40B4-BE49-F238E27FC236}">
              <a16:creationId xmlns="" xmlns:a16="http://schemas.microsoft.com/office/drawing/2014/main" id="{00000000-0008-0000-0000-0000FD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58" name="AutoShape 7" descr="Botón Aluminio con 2 Caras Reflejante">
          <a:extLst>
            <a:ext uri="{FF2B5EF4-FFF2-40B4-BE49-F238E27FC236}">
              <a16:creationId xmlns="" xmlns:a16="http://schemas.microsoft.com/office/drawing/2014/main" id="{00000000-0008-0000-0000-0000FE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59" name="AutoShape 8" descr="Botón Aluminio con 2 Caras Reflejante">
          <a:extLst>
            <a:ext uri="{FF2B5EF4-FFF2-40B4-BE49-F238E27FC236}">
              <a16:creationId xmlns="" xmlns:a16="http://schemas.microsoft.com/office/drawing/2014/main" id="{00000000-0008-0000-0000-0000FF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60" name="AutoShape 9" descr="Botón Aluminio con 2 Caras Reflejante">
          <a:extLst>
            <a:ext uri="{FF2B5EF4-FFF2-40B4-BE49-F238E27FC236}">
              <a16:creationId xmlns="" xmlns:a16="http://schemas.microsoft.com/office/drawing/2014/main" id="{00000000-0008-0000-0000-0000000A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61" name="AutoShape 10" descr="Botón Aluminio con 2 Caras Reflejante">
          <a:extLst>
            <a:ext uri="{FF2B5EF4-FFF2-40B4-BE49-F238E27FC236}">
              <a16:creationId xmlns="" xmlns:a16="http://schemas.microsoft.com/office/drawing/2014/main" id="{00000000-0008-0000-0000-0000010A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663" name="AutoShape 11" descr="Botón Aluminio con 2 Caras Reflejante">
          <a:extLst>
            <a:ext uri="{FF2B5EF4-FFF2-40B4-BE49-F238E27FC236}">
              <a16:creationId xmlns="" xmlns:a16="http://schemas.microsoft.com/office/drawing/2014/main" id="{00000000-0008-0000-0000-0000670A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664" name="AutoShape 13" descr="Botón Aluminio con 2 Caras Reflejante">
          <a:extLst>
            <a:ext uri="{FF2B5EF4-FFF2-40B4-BE49-F238E27FC236}">
              <a16:creationId xmlns="" xmlns:a16="http://schemas.microsoft.com/office/drawing/2014/main" id="{00000000-0008-0000-0000-0000680A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665" name="AutoShape 7" descr="Botón Aluminio con 2 Caras Reflejante">
          <a:extLst>
            <a:ext uri="{FF2B5EF4-FFF2-40B4-BE49-F238E27FC236}">
              <a16:creationId xmlns="" xmlns:a16="http://schemas.microsoft.com/office/drawing/2014/main" id="{00000000-0008-0000-0000-0000690A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666" name="AutoShape 8" descr="Botón Aluminio con 2 Caras Reflejante">
          <a:extLst>
            <a:ext uri="{FF2B5EF4-FFF2-40B4-BE49-F238E27FC236}">
              <a16:creationId xmlns="" xmlns:a16="http://schemas.microsoft.com/office/drawing/2014/main" id="{00000000-0008-0000-0000-00006A0A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667" name="AutoShape 9" descr="Botón Aluminio con 2 Caras Reflejante">
          <a:extLst>
            <a:ext uri="{FF2B5EF4-FFF2-40B4-BE49-F238E27FC236}">
              <a16:creationId xmlns="" xmlns:a16="http://schemas.microsoft.com/office/drawing/2014/main" id="{00000000-0008-0000-0000-00006B0A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668" name="AutoShape 10" descr="Botón Aluminio con 2 Caras Reflejante">
          <a:extLst>
            <a:ext uri="{FF2B5EF4-FFF2-40B4-BE49-F238E27FC236}">
              <a16:creationId xmlns="" xmlns:a16="http://schemas.microsoft.com/office/drawing/2014/main" id="{00000000-0008-0000-0000-00006C0A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669" name="AutoShape 11" descr="Botón Aluminio con 2 Caras Reflejante">
          <a:extLst>
            <a:ext uri="{FF2B5EF4-FFF2-40B4-BE49-F238E27FC236}">
              <a16:creationId xmlns="" xmlns:a16="http://schemas.microsoft.com/office/drawing/2014/main" id="{00000000-0008-0000-0000-00006D0A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670" name="AutoShape 13" descr="Botón Aluminio con 2 Caras Reflejante">
          <a:extLst>
            <a:ext uri="{FF2B5EF4-FFF2-40B4-BE49-F238E27FC236}">
              <a16:creationId xmlns="" xmlns:a16="http://schemas.microsoft.com/office/drawing/2014/main" id="{00000000-0008-0000-0000-00006E0A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671" name="AutoShape 7" descr="Botón Aluminio con 2 Caras Reflejante">
          <a:extLst>
            <a:ext uri="{FF2B5EF4-FFF2-40B4-BE49-F238E27FC236}">
              <a16:creationId xmlns="" xmlns:a16="http://schemas.microsoft.com/office/drawing/2014/main" id="{00000000-0008-0000-0000-00006F0A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672" name="AutoShape 8" descr="Botón Aluminio con 2 Caras Reflejante">
          <a:extLst>
            <a:ext uri="{FF2B5EF4-FFF2-40B4-BE49-F238E27FC236}">
              <a16:creationId xmlns="" xmlns:a16="http://schemas.microsoft.com/office/drawing/2014/main" id="{00000000-0008-0000-0000-0000700A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673" name="AutoShape 9" descr="Botón Aluminio con 2 Caras Reflejante">
          <a:extLst>
            <a:ext uri="{FF2B5EF4-FFF2-40B4-BE49-F238E27FC236}">
              <a16:creationId xmlns="" xmlns:a16="http://schemas.microsoft.com/office/drawing/2014/main" id="{00000000-0008-0000-0000-0000710A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674" name="AutoShape 10" descr="Botón Aluminio con 2 Caras Reflejante">
          <a:extLst>
            <a:ext uri="{FF2B5EF4-FFF2-40B4-BE49-F238E27FC236}">
              <a16:creationId xmlns="" xmlns:a16="http://schemas.microsoft.com/office/drawing/2014/main" id="{00000000-0008-0000-0000-0000720A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675" name="AutoShape 11" descr="Botón Aluminio con 2 Caras Reflejante">
          <a:extLst>
            <a:ext uri="{FF2B5EF4-FFF2-40B4-BE49-F238E27FC236}">
              <a16:creationId xmlns="" xmlns:a16="http://schemas.microsoft.com/office/drawing/2014/main" id="{00000000-0008-0000-0000-0000730A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676" name="AutoShape 13" descr="Botón Aluminio con 2 Caras Reflejante">
          <a:extLst>
            <a:ext uri="{FF2B5EF4-FFF2-40B4-BE49-F238E27FC236}">
              <a16:creationId xmlns="" xmlns:a16="http://schemas.microsoft.com/office/drawing/2014/main" id="{00000000-0008-0000-0000-0000740A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35207"/>
    <xdr:sp macro="" textlink="">
      <xdr:nvSpPr>
        <xdr:cNvPr id="2355"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6552045" y="75218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35207"/>
    <xdr:sp macro="" textlink="">
      <xdr:nvSpPr>
        <xdr:cNvPr id="2356"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6552045" y="75218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35207"/>
    <xdr:sp macro="" textlink="">
      <xdr:nvSpPr>
        <xdr:cNvPr id="2357"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6552045" y="75218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35207"/>
    <xdr:sp macro="" textlink="">
      <xdr:nvSpPr>
        <xdr:cNvPr id="2358"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6552045" y="75218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35207"/>
    <xdr:sp macro="" textlink="">
      <xdr:nvSpPr>
        <xdr:cNvPr id="2359"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6552045" y="75218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35207"/>
    <xdr:sp macro="" textlink="">
      <xdr:nvSpPr>
        <xdr:cNvPr id="2360"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6552045" y="75218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6632"/>
    <xdr:sp macro="" textlink="">
      <xdr:nvSpPr>
        <xdr:cNvPr id="2361"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6552045" y="75218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6632"/>
    <xdr:sp macro="" textlink="">
      <xdr:nvSpPr>
        <xdr:cNvPr id="2362"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6552045" y="75218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6632"/>
    <xdr:sp macro="" textlink="">
      <xdr:nvSpPr>
        <xdr:cNvPr id="2363"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6552045" y="75218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6632"/>
    <xdr:sp macro="" textlink="">
      <xdr:nvSpPr>
        <xdr:cNvPr id="2364"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6552045" y="75218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6632"/>
    <xdr:sp macro="" textlink="">
      <xdr:nvSpPr>
        <xdr:cNvPr id="2365"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6552045" y="75218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6632"/>
    <xdr:sp macro="" textlink="">
      <xdr:nvSpPr>
        <xdr:cNvPr id="2366"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6552045" y="75218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35207"/>
    <xdr:sp macro="" textlink="">
      <xdr:nvSpPr>
        <xdr:cNvPr id="2367"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6552045" y="75218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35207"/>
    <xdr:sp macro="" textlink="">
      <xdr:nvSpPr>
        <xdr:cNvPr id="2368"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6552045" y="75218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35207"/>
    <xdr:sp macro="" textlink="">
      <xdr:nvSpPr>
        <xdr:cNvPr id="2369"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6552045" y="75218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35207"/>
    <xdr:sp macro="" textlink="">
      <xdr:nvSpPr>
        <xdr:cNvPr id="2370"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6552045" y="75218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35207"/>
    <xdr:sp macro="" textlink="">
      <xdr:nvSpPr>
        <xdr:cNvPr id="2371"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6552045" y="75218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35207"/>
    <xdr:sp macro="" textlink="">
      <xdr:nvSpPr>
        <xdr:cNvPr id="2372"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6552045" y="75218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6632"/>
    <xdr:sp macro="" textlink="">
      <xdr:nvSpPr>
        <xdr:cNvPr id="2373"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6552045" y="75218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6632"/>
    <xdr:sp macro="" textlink="">
      <xdr:nvSpPr>
        <xdr:cNvPr id="2374"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6552045" y="75218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6632"/>
    <xdr:sp macro="" textlink="">
      <xdr:nvSpPr>
        <xdr:cNvPr id="2375"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6552045" y="75218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6632"/>
    <xdr:sp macro="" textlink="">
      <xdr:nvSpPr>
        <xdr:cNvPr id="2376"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6552045" y="75218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6632"/>
    <xdr:sp macro="" textlink="">
      <xdr:nvSpPr>
        <xdr:cNvPr id="2377"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6552045" y="75218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6632"/>
    <xdr:sp macro="" textlink="">
      <xdr:nvSpPr>
        <xdr:cNvPr id="2378"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6552045" y="75218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2379" name="AutoShape 7" descr="Botón Aluminio con 2 Caras Reflejante">
          <a:extLst>
            <a:ext uri="{FF2B5EF4-FFF2-40B4-BE49-F238E27FC236}">
              <a16:creationId xmlns="" xmlns:a16="http://schemas.microsoft.com/office/drawing/2014/main" id="{00000000-0008-0000-0000-000048010000}"/>
            </a:ext>
          </a:extLst>
        </xdr:cNvPr>
        <xdr:cNvSpPr>
          <a:spLocks noChangeAspect="1" noChangeArrowheads="1"/>
        </xdr:cNvSpPr>
      </xdr:nvSpPr>
      <xdr:spPr bwMode="auto">
        <a:xfrm>
          <a:off x="6552045"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2380" name="AutoShape 8" descr="Botón Aluminio con 2 Caras Reflejante">
          <a:extLst>
            <a:ext uri="{FF2B5EF4-FFF2-40B4-BE49-F238E27FC236}">
              <a16:creationId xmlns="" xmlns:a16="http://schemas.microsoft.com/office/drawing/2014/main" id="{00000000-0008-0000-0000-000049010000}"/>
            </a:ext>
          </a:extLst>
        </xdr:cNvPr>
        <xdr:cNvSpPr>
          <a:spLocks noChangeAspect="1" noChangeArrowheads="1"/>
        </xdr:cNvSpPr>
      </xdr:nvSpPr>
      <xdr:spPr bwMode="auto">
        <a:xfrm>
          <a:off x="6552045"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2381" name="AutoShape 9" descr="Botón Aluminio con 2 Caras Reflejante">
          <a:extLst>
            <a:ext uri="{FF2B5EF4-FFF2-40B4-BE49-F238E27FC236}">
              <a16:creationId xmlns="" xmlns:a16="http://schemas.microsoft.com/office/drawing/2014/main" id="{00000000-0008-0000-0000-00004A010000}"/>
            </a:ext>
          </a:extLst>
        </xdr:cNvPr>
        <xdr:cNvSpPr>
          <a:spLocks noChangeAspect="1" noChangeArrowheads="1"/>
        </xdr:cNvSpPr>
      </xdr:nvSpPr>
      <xdr:spPr bwMode="auto">
        <a:xfrm>
          <a:off x="6552045"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2382" name="AutoShape 10" descr="Botón Aluminio con 2 Caras Reflejante">
          <a:extLst>
            <a:ext uri="{FF2B5EF4-FFF2-40B4-BE49-F238E27FC236}">
              <a16:creationId xmlns="" xmlns:a16="http://schemas.microsoft.com/office/drawing/2014/main" id="{00000000-0008-0000-0000-00004B010000}"/>
            </a:ext>
          </a:extLst>
        </xdr:cNvPr>
        <xdr:cNvSpPr>
          <a:spLocks noChangeAspect="1" noChangeArrowheads="1"/>
        </xdr:cNvSpPr>
      </xdr:nvSpPr>
      <xdr:spPr bwMode="auto">
        <a:xfrm>
          <a:off x="6552045"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2383" name="AutoShape 11" descr="Botón Aluminio con 2 Caras Reflejante">
          <a:extLst>
            <a:ext uri="{FF2B5EF4-FFF2-40B4-BE49-F238E27FC236}">
              <a16:creationId xmlns="" xmlns:a16="http://schemas.microsoft.com/office/drawing/2014/main" id="{00000000-0008-0000-0000-00004C010000}"/>
            </a:ext>
          </a:extLst>
        </xdr:cNvPr>
        <xdr:cNvSpPr>
          <a:spLocks noChangeAspect="1" noChangeArrowheads="1"/>
        </xdr:cNvSpPr>
      </xdr:nvSpPr>
      <xdr:spPr bwMode="auto">
        <a:xfrm>
          <a:off x="6552045"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2461" name="AutoShape 13" descr="Botón Aluminio con 2 Caras Reflejante">
          <a:extLst>
            <a:ext uri="{FF2B5EF4-FFF2-40B4-BE49-F238E27FC236}">
              <a16:creationId xmlns="" xmlns:a16="http://schemas.microsoft.com/office/drawing/2014/main" id="{00000000-0008-0000-0000-00004D010000}"/>
            </a:ext>
          </a:extLst>
        </xdr:cNvPr>
        <xdr:cNvSpPr>
          <a:spLocks noChangeAspect="1" noChangeArrowheads="1"/>
        </xdr:cNvSpPr>
      </xdr:nvSpPr>
      <xdr:spPr bwMode="auto">
        <a:xfrm>
          <a:off x="6552045"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2462" name="AutoShape 7" descr="Botón Aluminio con 2 Caras Reflejante">
          <a:extLst>
            <a:ext uri="{FF2B5EF4-FFF2-40B4-BE49-F238E27FC236}">
              <a16:creationId xmlns="" xmlns:a16="http://schemas.microsoft.com/office/drawing/2014/main" id="{00000000-0008-0000-0000-00004E010000}"/>
            </a:ext>
          </a:extLst>
        </xdr:cNvPr>
        <xdr:cNvSpPr>
          <a:spLocks noChangeAspect="1" noChangeArrowheads="1"/>
        </xdr:cNvSpPr>
      </xdr:nvSpPr>
      <xdr:spPr bwMode="auto">
        <a:xfrm>
          <a:off x="6552045"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2463" name="AutoShape 8" descr="Botón Aluminio con 2 Caras Reflejante">
          <a:extLst>
            <a:ext uri="{FF2B5EF4-FFF2-40B4-BE49-F238E27FC236}">
              <a16:creationId xmlns="" xmlns:a16="http://schemas.microsoft.com/office/drawing/2014/main" id="{00000000-0008-0000-0000-00004F010000}"/>
            </a:ext>
          </a:extLst>
        </xdr:cNvPr>
        <xdr:cNvSpPr>
          <a:spLocks noChangeAspect="1" noChangeArrowheads="1"/>
        </xdr:cNvSpPr>
      </xdr:nvSpPr>
      <xdr:spPr bwMode="auto">
        <a:xfrm>
          <a:off x="6552045"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2464" name="AutoShape 9" descr="Botón Aluminio con 2 Caras Reflejante">
          <a:extLst>
            <a:ext uri="{FF2B5EF4-FFF2-40B4-BE49-F238E27FC236}">
              <a16:creationId xmlns="" xmlns:a16="http://schemas.microsoft.com/office/drawing/2014/main" id="{00000000-0008-0000-0000-000050010000}"/>
            </a:ext>
          </a:extLst>
        </xdr:cNvPr>
        <xdr:cNvSpPr>
          <a:spLocks noChangeAspect="1" noChangeArrowheads="1"/>
        </xdr:cNvSpPr>
      </xdr:nvSpPr>
      <xdr:spPr bwMode="auto">
        <a:xfrm>
          <a:off x="6552045"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2465" name="AutoShape 10" descr="Botón Aluminio con 2 Caras Reflejante">
          <a:extLst>
            <a:ext uri="{FF2B5EF4-FFF2-40B4-BE49-F238E27FC236}">
              <a16:creationId xmlns="" xmlns:a16="http://schemas.microsoft.com/office/drawing/2014/main" id="{00000000-0008-0000-0000-000051010000}"/>
            </a:ext>
          </a:extLst>
        </xdr:cNvPr>
        <xdr:cNvSpPr>
          <a:spLocks noChangeAspect="1" noChangeArrowheads="1"/>
        </xdr:cNvSpPr>
      </xdr:nvSpPr>
      <xdr:spPr bwMode="auto">
        <a:xfrm>
          <a:off x="6552045"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2466" name="AutoShape 11" descr="Botón Aluminio con 2 Caras Reflejante">
          <a:extLst>
            <a:ext uri="{FF2B5EF4-FFF2-40B4-BE49-F238E27FC236}">
              <a16:creationId xmlns="" xmlns:a16="http://schemas.microsoft.com/office/drawing/2014/main" id="{00000000-0008-0000-0000-000052010000}"/>
            </a:ext>
          </a:extLst>
        </xdr:cNvPr>
        <xdr:cNvSpPr>
          <a:spLocks noChangeAspect="1" noChangeArrowheads="1"/>
        </xdr:cNvSpPr>
      </xdr:nvSpPr>
      <xdr:spPr bwMode="auto">
        <a:xfrm>
          <a:off x="6552045"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2467" name="AutoShape 13" descr="Botón Aluminio con 2 Caras Reflejante">
          <a:extLst>
            <a:ext uri="{FF2B5EF4-FFF2-40B4-BE49-F238E27FC236}">
              <a16:creationId xmlns="" xmlns:a16="http://schemas.microsoft.com/office/drawing/2014/main" id="{00000000-0008-0000-0000-000053010000}"/>
            </a:ext>
          </a:extLst>
        </xdr:cNvPr>
        <xdr:cNvSpPr>
          <a:spLocks noChangeAspect="1" noChangeArrowheads="1"/>
        </xdr:cNvSpPr>
      </xdr:nvSpPr>
      <xdr:spPr bwMode="auto">
        <a:xfrm>
          <a:off x="6552045"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2468" name="AutoShape 7" descr="Botón Aluminio con 2 Caras Reflejante">
          <a:extLst>
            <a:ext uri="{FF2B5EF4-FFF2-40B4-BE49-F238E27FC236}">
              <a16:creationId xmlns="" xmlns:a16="http://schemas.microsoft.com/office/drawing/2014/main" id="{00000000-0008-0000-0000-000054010000}"/>
            </a:ext>
          </a:extLst>
        </xdr:cNvPr>
        <xdr:cNvSpPr>
          <a:spLocks noChangeAspect="1" noChangeArrowheads="1"/>
        </xdr:cNvSpPr>
      </xdr:nvSpPr>
      <xdr:spPr bwMode="auto">
        <a:xfrm>
          <a:off x="6552045"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2469" name="AutoShape 8" descr="Botón Aluminio con 2 Caras Reflejante">
          <a:extLst>
            <a:ext uri="{FF2B5EF4-FFF2-40B4-BE49-F238E27FC236}">
              <a16:creationId xmlns="" xmlns:a16="http://schemas.microsoft.com/office/drawing/2014/main" id="{00000000-0008-0000-0000-000055010000}"/>
            </a:ext>
          </a:extLst>
        </xdr:cNvPr>
        <xdr:cNvSpPr>
          <a:spLocks noChangeAspect="1" noChangeArrowheads="1"/>
        </xdr:cNvSpPr>
      </xdr:nvSpPr>
      <xdr:spPr bwMode="auto">
        <a:xfrm>
          <a:off x="6552045"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2470" name="AutoShape 9" descr="Botón Aluminio con 2 Caras Reflejante">
          <a:extLst>
            <a:ext uri="{FF2B5EF4-FFF2-40B4-BE49-F238E27FC236}">
              <a16:creationId xmlns="" xmlns:a16="http://schemas.microsoft.com/office/drawing/2014/main" id="{00000000-0008-0000-0000-000056010000}"/>
            </a:ext>
          </a:extLst>
        </xdr:cNvPr>
        <xdr:cNvSpPr>
          <a:spLocks noChangeAspect="1" noChangeArrowheads="1"/>
        </xdr:cNvSpPr>
      </xdr:nvSpPr>
      <xdr:spPr bwMode="auto">
        <a:xfrm>
          <a:off x="6552045"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2471" name="AutoShape 10" descr="Botón Aluminio con 2 Caras Reflejante">
          <a:extLst>
            <a:ext uri="{FF2B5EF4-FFF2-40B4-BE49-F238E27FC236}">
              <a16:creationId xmlns="" xmlns:a16="http://schemas.microsoft.com/office/drawing/2014/main" id="{00000000-0008-0000-0000-000057010000}"/>
            </a:ext>
          </a:extLst>
        </xdr:cNvPr>
        <xdr:cNvSpPr>
          <a:spLocks noChangeAspect="1" noChangeArrowheads="1"/>
        </xdr:cNvSpPr>
      </xdr:nvSpPr>
      <xdr:spPr bwMode="auto">
        <a:xfrm>
          <a:off x="6552045"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2472" name="AutoShape 11" descr="Botón Aluminio con 2 Caras Reflejante">
          <a:extLst>
            <a:ext uri="{FF2B5EF4-FFF2-40B4-BE49-F238E27FC236}">
              <a16:creationId xmlns="" xmlns:a16="http://schemas.microsoft.com/office/drawing/2014/main" id="{00000000-0008-0000-0000-000058010000}"/>
            </a:ext>
          </a:extLst>
        </xdr:cNvPr>
        <xdr:cNvSpPr>
          <a:spLocks noChangeAspect="1" noChangeArrowheads="1"/>
        </xdr:cNvSpPr>
      </xdr:nvSpPr>
      <xdr:spPr bwMode="auto">
        <a:xfrm>
          <a:off x="6552045"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2473" name="AutoShape 13" descr="Botón Aluminio con 2 Caras Reflejante">
          <a:extLst>
            <a:ext uri="{FF2B5EF4-FFF2-40B4-BE49-F238E27FC236}">
              <a16:creationId xmlns="" xmlns:a16="http://schemas.microsoft.com/office/drawing/2014/main" id="{00000000-0008-0000-0000-000059010000}"/>
            </a:ext>
          </a:extLst>
        </xdr:cNvPr>
        <xdr:cNvSpPr>
          <a:spLocks noChangeAspect="1" noChangeArrowheads="1"/>
        </xdr:cNvSpPr>
      </xdr:nvSpPr>
      <xdr:spPr bwMode="auto">
        <a:xfrm>
          <a:off x="6552045"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2474" name="AutoShape 7" descr="Botón Aluminio con 2 Caras Reflejante">
          <a:extLst>
            <a:ext uri="{FF2B5EF4-FFF2-40B4-BE49-F238E27FC236}">
              <a16:creationId xmlns="" xmlns:a16="http://schemas.microsoft.com/office/drawing/2014/main" id="{00000000-0008-0000-0000-00005A010000}"/>
            </a:ext>
          </a:extLst>
        </xdr:cNvPr>
        <xdr:cNvSpPr>
          <a:spLocks noChangeAspect="1" noChangeArrowheads="1"/>
        </xdr:cNvSpPr>
      </xdr:nvSpPr>
      <xdr:spPr bwMode="auto">
        <a:xfrm>
          <a:off x="6552045"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2475" name="AutoShape 8" descr="Botón Aluminio con 2 Caras Reflejante">
          <a:extLst>
            <a:ext uri="{FF2B5EF4-FFF2-40B4-BE49-F238E27FC236}">
              <a16:creationId xmlns="" xmlns:a16="http://schemas.microsoft.com/office/drawing/2014/main" id="{00000000-0008-0000-0000-00005B010000}"/>
            </a:ext>
          </a:extLst>
        </xdr:cNvPr>
        <xdr:cNvSpPr>
          <a:spLocks noChangeAspect="1" noChangeArrowheads="1"/>
        </xdr:cNvSpPr>
      </xdr:nvSpPr>
      <xdr:spPr bwMode="auto">
        <a:xfrm>
          <a:off x="6552045"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2476" name="AutoShape 9" descr="Botón Aluminio con 2 Caras Reflejante">
          <a:extLst>
            <a:ext uri="{FF2B5EF4-FFF2-40B4-BE49-F238E27FC236}">
              <a16:creationId xmlns="" xmlns:a16="http://schemas.microsoft.com/office/drawing/2014/main" id="{00000000-0008-0000-0000-00005C010000}"/>
            </a:ext>
          </a:extLst>
        </xdr:cNvPr>
        <xdr:cNvSpPr>
          <a:spLocks noChangeAspect="1" noChangeArrowheads="1"/>
        </xdr:cNvSpPr>
      </xdr:nvSpPr>
      <xdr:spPr bwMode="auto">
        <a:xfrm>
          <a:off x="6552045"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2477" name="AutoShape 10" descr="Botón Aluminio con 2 Caras Reflejante">
          <a:extLst>
            <a:ext uri="{FF2B5EF4-FFF2-40B4-BE49-F238E27FC236}">
              <a16:creationId xmlns="" xmlns:a16="http://schemas.microsoft.com/office/drawing/2014/main" id="{00000000-0008-0000-0000-00005D010000}"/>
            </a:ext>
          </a:extLst>
        </xdr:cNvPr>
        <xdr:cNvSpPr>
          <a:spLocks noChangeAspect="1" noChangeArrowheads="1"/>
        </xdr:cNvSpPr>
      </xdr:nvSpPr>
      <xdr:spPr bwMode="auto">
        <a:xfrm>
          <a:off x="6552045"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2478" name="AutoShape 11" descr="Botón Aluminio con 2 Caras Reflejante">
          <a:extLst>
            <a:ext uri="{FF2B5EF4-FFF2-40B4-BE49-F238E27FC236}">
              <a16:creationId xmlns="" xmlns:a16="http://schemas.microsoft.com/office/drawing/2014/main" id="{00000000-0008-0000-0000-00005E010000}"/>
            </a:ext>
          </a:extLst>
        </xdr:cNvPr>
        <xdr:cNvSpPr>
          <a:spLocks noChangeAspect="1" noChangeArrowheads="1"/>
        </xdr:cNvSpPr>
      </xdr:nvSpPr>
      <xdr:spPr bwMode="auto">
        <a:xfrm>
          <a:off x="6552045"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2479" name="AutoShape 13" descr="Botón Aluminio con 2 Caras Reflejante">
          <a:extLst>
            <a:ext uri="{FF2B5EF4-FFF2-40B4-BE49-F238E27FC236}">
              <a16:creationId xmlns="" xmlns:a16="http://schemas.microsoft.com/office/drawing/2014/main" id="{00000000-0008-0000-0000-00005F010000}"/>
            </a:ext>
          </a:extLst>
        </xdr:cNvPr>
        <xdr:cNvSpPr>
          <a:spLocks noChangeAspect="1" noChangeArrowheads="1"/>
        </xdr:cNvSpPr>
      </xdr:nvSpPr>
      <xdr:spPr bwMode="auto">
        <a:xfrm>
          <a:off x="6552045"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677" name="AutoShape 7" descr="Botón Aluminio con 2 Caras Reflejante">
          <a:extLst>
            <a:ext uri="{FF2B5EF4-FFF2-40B4-BE49-F238E27FC236}">
              <a16:creationId xmlns="" xmlns:a16="http://schemas.microsoft.com/office/drawing/2014/main" id="{00000000-0008-0000-0000-000060010000}"/>
            </a:ext>
          </a:extLst>
        </xdr:cNvPr>
        <xdr:cNvSpPr>
          <a:spLocks noChangeAspect="1" noChangeArrowheads="1"/>
        </xdr:cNvSpPr>
      </xdr:nvSpPr>
      <xdr:spPr bwMode="auto">
        <a:xfrm>
          <a:off x="6552045"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678" name="AutoShape 8" descr="Botón Aluminio con 2 Caras Reflejante">
          <a:extLst>
            <a:ext uri="{FF2B5EF4-FFF2-40B4-BE49-F238E27FC236}">
              <a16:creationId xmlns="" xmlns:a16="http://schemas.microsoft.com/office/drawing/2014/main" id="{00000000-0008-0000-0000-000061010000}"/>
            </a:ext>
          </a:extLst>
        </xdr:cNvPr>
        <xdr:cNvSpPr>
          <a:spLocks noChangeAspect="1" noChangeArrowheads="1"/>
        </xdr:cNvSpPr>
      </xdr:nvSpPr>
      <xdr:spPr bwMode="auto">
        <a:xfrm>
          <a:off x="6552045"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679" name="AutoShape 9" descr="Botón Aluminio con 2 Caras Reflejante">
          <a:extLst>
            <a:ext uri="{FF2B5EF4-FFF2-40B4-BE49-F238E27FC236}">
              <a16:creationId xmlns="" xmlns:a16="http://schemas.microsoft.com/office/drawing/2014/main" id="{00000000-0008-0000-0000-000062010000}"/>
            </a:ext>
          </a:extLst>
        </xdr:cNvPr>
        <xdr:cNvSpPr>
          <a:spLocks noChangeAspect="1" noChangeArrowheads="1"/>
        </xdr:cNvSpPr>
      </xdr:nvSpPr>
      <xdr:spPr bwMode="auto">
        <a:xfrm>
          <a:off x="6552045"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680" name="AutoShape 10" descr="Botón Aluminio con 2 Caras Reflejante">
          <a:extLst>
            <a:ext uri="{FF2B5EF4-FFF2-40B4-BE49-F238E27FC236}">
              <a16:creationId xmlns="" xmlns:a16="http://schemas.microsoft.com/office/drawing/2014/main" id="{00000000-0008-0000-0000-000063010000}"/>
            </a:ext>
          </a:extLst>
        </xdr:cNvPr>
        <xdr:cNvSpPr>
          <a:spLocks noChangeAspect="1" noChangeArrowheads="1"/>
        </xdr:cNvSpPr>
      </xdr:nvSpPr>
      <xdr:spPr bwMode="auto">
        <a:xfrm>
          <a:off x="6552045"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681" name="AutoShape 11" descr="Botón Aluminio con 2 Caras Reflejante">
          <a:extLst>
            <a:ext uri="{FF2B5EF4-FFF2-40B4-BE49-F238E27FC236}">
              <a16:creationId xmlns="" xmlns:a16="http://schemas.microsoft.com/office/drawing/2014/main" id="{00000000-0008-0000-0000-000064010000}"/>
            </a:ext>
          </a:extLst>
        </xdr:cNvPr>
        <xdr:cNvSpPr>
          <a:spLocks noChangeAspect="1" noChangeArrowheads="1"/>
        </xdr:cNvSpPr>
      </xdr:nvSpPr>
      <xdr:spPr bwMode="auto">
        <a:xfrm>
          <a:off x="6552045"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682" name="AutoShape 13" descr="Botón Aluminio con 2 Caras Reflejante">
          <a:extLst>
            <a:ext uri="{FF2B5EF4-FFF2-40B4-BE49-F238E27FC236}">
              <a16:creationId xmlns="" xmlns:a16="http://schemas.microsoft.com/office/drawing/2014/main" id="{00000000-0008-0000-0000-000065010000}"/>
            </a:ext>
          </a:extLst>
        </xdr:cNvPr>
        <xdr:cNvSpPr>
          <a:spLocks noChangeAspect="1" noChangeArrowheads="1"/>
        </xdr:cNvSpPr>
      </xdr:nvSpPr>
      <xdr:spPr bwMode="auto">
        <a:xfrm>
          <a:off x="6552045"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683" name="AutoShape 7" descr="Botón Aluminio con 2 Caras Reflejante">
          <a:extLst>
            <a:ext uri="{FF2B5EF4-FFF2-40B4-BE49-F238E27FC236}">
              <a16:creationId xmlns="" xmlns:a16="http://schemas.microsoft.com/office/drawing/2014/main" id="{00000000-0008-0000-0000-000066010000}"/>
            </a:ext>
          </a:extLst>
        </xdr:cNvPr>
        <xdr:cNvSpPr>
          <a:spLocks noChangeAspect="1" noChangeArrowheads="1"/>
        </xdr:cNvSpPr>
      </xdr:nvSpPr>
      <xdr:spPr bwMode="auto">
        <a:xfrm>
          <a:off x="6552045"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684" name="AutoShape 8" descr="Botón Aluminio con 2 Caras Reflejante">
          <a:extLst>
            <a:ext uri="{FF2B5EF4-FFF2-40B4-BE49-F238E27FC236}">
              <a16:creationId xmlns="" xmlns:a16="http://schemas.microsoft.com/office/drawing/2014/main" id="{00000000-0008-0000-0000-000067010000}"/>
            </a:ext>
          </a:extLst>
        </xdr:cNvPr>
        <xdr:cNvSpPr>
          <a:spLocks noChangeAspect="1" noChangeArrowheads="1"/>
        </xdr:cNvSpPr>
      </xdr:nvSpPr>
      <xdr:spPr bwMode="auto">
        <a:xfrm>
          <a:off x="6552045"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685" name="AutoShape 9" descr="Botón Aluminio con 2 Caras Reflejante">
          <a:extLst>
            <a:ext uri="{FF2B5EF4-FFF2-40B4-BE49-F238E27FC236}">
              <a16:creationId xmlns="" xmlns:a16="http://schemas.microsoft.com/office/drawing/2014/main" id="{00000000-0008-0000-0000-000068010000}"/>
            </a:ext>
          </a:extLst>
        </xdr:cNvPr>
        <xdr:cNvSpPr>
          <a:spLocks noChangeAspect="1" noChangeArrowheads="1"/>
        </xdr:cNvSpPr>
      </xdr:nvSpPr>
      <xdr:spPr bwMode="auto">
        <a:xfrm>
          <a:off x="6552045"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686" name="AutoShape 10" descr="Botón Aluminio con 2 Caras Reflejante">
          <a:extLst>
            <a:ext uri="{FF2B5EF4-FFF2-40B4-BE49-F238E27FC236}">
              <a16:creationId xmlns="" xmlns:a16="http://schemas.microsoft.com/office/drawing/2014/main" id="{00000000-0008-0000-0000-000069010000}"/>
            </a:ext>
          </a:extLst>
        </xdr:cNvPr>
        <xdr:cNvSpPr>
          <a:spLocks noChangeAspect="1" noChangeArrowheads="1"/>
        </xdr:cNvSpPr>
      </xdr:nvSpPr>
      <xdr:spPr bwMode="auto">
        <a:xfrm>
          <a:off x="6552045"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687" name="AutoShape 11" descr="Botón Aluminio con 2 Caras Reflejante">
          <a:extLst>
            <a:ext uri="{FF2B5EF4-FFF2-40B4-BE49-F238E27FC236}">
              <a16:creationId xmlns="" xmlns:a16="http://schemas.microsoft.com/office/drawing/2014/main" id="{00000000-0008-0000-0000-00006A010000}"/>
            </a:ext>
          </a:extLst>
        </xdr:cNvPr>
        <xdr:cNvSpPr>
          <a:spLocks noChangeAspect="1" noChangeArrowheads="1"/>
        </xdr:cNvSpPr>
      </xdr:nvSpPr>
      <xdr:spPr bwMode="auto">
        <a:xfrm>
          <a:off x="6552045"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688" name="AutoShape 13" descr="Botón Aluminio con 2 Caras Reflejante">
          <a:extLst>
            <a:ext uri="{FF2B5EF4-FFF2-40B4-BE49-F238E27FC236}">
              <a16:creationId xmlns="" xmlns:a16="http://schemas.microsoft.com/office/drawing/2014/main" id="{00000000-0008-0000-0000-00006B010000}"/>
            </a:ext>
          </a:extLst>
        </xdr:cNvPr>
        <xdr:cNvSpPr>
          <a:spLocks noChangeAspect="1" noChangeArrowheads="1"/>
        </xdr:cNvSpPr>
      </xdr:nvSpPr>
      <xdr:spPr bwMode="auto">
        <a:xfrm>
          <a:off x="6552045"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689" name="AutoShape 7" descr="Botón Aluminio con 2 Caras Reflejante">
          <a:extLst>
            <a:ext uri="{FF2B5EF4-FFF2-40B4-BE49-F238E27FC236}">
              <a16:creationId xmlns="" xmlns:a16="http://schemas.microsoft.com/office/drawing/2014/main" id="{00000000-0008-0000-0000-00006C010000}"/>
            </a:ext>
          </a:extLst>
        </xdr:cNvPr>
        <xdr:cNvSpPr>
          <a:spLocks noChangeAspect="1" noChangeArrowheads="1"/>
        </xdr:cNvSpPr>
      </xdr:nvSpPr>
      <xdr:spPr bwMode="auto">
        <a:xfrm>
          <a:off x="6552045"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690" name="AutoShape 8" descr="Botón Aluminio con 2 Caras Reflejante">
          <a:extLst>
            <a:ext uri="{FF2B5EF4-FFF2-40B4-BE49-F238E27FC236}">
              <a16:creationId xmlns="" xmlns:a16="http://schemas.microsoft.com/office/drawing/2014/main" id="{00000000-0008-0000-0000-00006D010000}"/>
            </a:ext>
          </a:extLst>
        </xdr:cNvPr>
        <xdr:cNvSpPr>
          <a:spLocks noChangeAspect="1" noChangeArrowheads="1"/>
        </xdr:cNvSpPr>
      </xdr:nvSpPr>
      <xdr:spPr bwMode="auto">
        <a:xfrm>
          <a:off x="6552045"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691" name="AutoShape 9" descr="Botón Aluminio con 2 Caras Reflejante">
          <a:extLst>
            <a:ext uri="{FF2B5EF4-FFF2-40B4-BE49-F238E27FC236}">
              <a16:creationId xmlns="" xmlns:a16="http://schemas.microsoft.com/office/drawing/2014/main" id="{00000000-0008-0000-0000-00006E010000}"/>
            </a:ext>
          </a:extLst>
        </xdr:cNvPr>
        <xdr:cNvSpPr>
          <a:spLocks noChangeAspect="1" noChangeArrowheads="1"/>
        </xdr:cNvSpPr>
      </xdr:nvSpPr>
      <xdr:spPr bwMode="auto">
        <a:xfrm>
          <a:off x="6552045"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692" name="AutoShape 10" descr="Botón Aluminio con 2 Caras Reflejante">
          <a:extLst>
            <a:ext uri="{FF2B5EF4-FFF2-40B4-BE49-F238E27FC236}">
              <a16:creationId xmlns="" xmlns:a16="http://schemas.microsoft.com/office/drawing/2014/main" id="{00000000-0008-0000-0000-00006F010000}"/>
            </a:ext>
          </a:extLst>
        </xdr:cNvPr>
        <xdr:cNvSpPr>
          <a:spLocks noChangeAspect="1" noChangeArrowheads="1"/>
        </xdr:cNvSpPr>
      </xdr:nvSpPr>
      <xdr:spPr bwMode="auto">
        <a:xfrm>
          <a:off x="6552045"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693" name="AutoShape 11" descr="Botón Aluminio con 2 Caras Reflejante">
          <a:extLst>
            <a:ext uri="{FF2B5EF4-FFF2-40B4-BE49-F238E27FC236}">
              <a16:creationId xmlns="" xmlns:a16="http://schemas.microsoft.com/office/drawing/2014/main" id="{00000000-0008-0000-0000-000070010000}"/>
            </a:ext>
          </a:extLst>
        </xdr:cNvPr>
        <xdr:cNvSpPr>
          <a:spLocks noChangeAspect="1" noChangeArrowheads="1"/>
        </xdr:cNvSpPr>
      </xdr:nvSpPr>
      <xdr:spPr bwMode="auto">
        <a:xfrm>
          <a:off x="6552045"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694" name="AutoShape 13" descr="Botón Aluminio con 2 Caras Reflejante">
          <a:extLst>
            <a:ext uri="{FF2B5EF4-FFF2-40B4-BE49-F238E27FC236}">
              <a16:creationId xmlns="" xmlns:a16="http://schemas.microsoft.com/office/drawing/2014/main" id="{00000000-0008-0000-0000-000071010000}"/>
            </a:ext>
          </a:extLst>
        </xdr:cNvPr>
        <xdr:cNvSpPr>
          <a:spLocks noChangeAspect="1" noChangeArrowheads="1"/>
        </xdr:cNvSpPr>
      </xdr:nvSpPr>
      <xdr:spPr bwMode="auto">
        <a:xfrm>
          <a:off x="6552045"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695" name="AutoShape 7" descr="Botón Aluminio con 2 Caras Reflejante">
          <a:extLst>
            <a:ext uri="{FF2B5EF4-FFF2-40B4-BE49-F238E27FC236}">
              <a16:creationId xmlns="" xmlns:a16="http://schemas.microsoft.com/office/drawing/2014/main" id="{00000000-0008-0000-0000-000072010000}"/>
            </a:ext>
          </a:extLst>
        </xdr:cNvPr>
        <xdr:cNvSpPr>
          <a:spLocks noChangeAspect="1" noChangeArrowheads="1"/>
        </xdr:cNvSpPr>
      </xdr:nvSpPr>
      <xdr:spPr bwMode="auto">
        <a:xfrm>
          <a:off x="6552045"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696" name="AutoShape 8" descr="Botón Aluminio con 2 Caras Reflejante">
          <a:extLst>
            <a:ext uri="{FF2B5EF4-FFF2-40B4-BE49-F238E27FC236}">
              <a16:creationId xmlns="" xmlns:a16="http://schemas.microsoft.com/office/drawing/2014/main" id="{00000000-0008-0000-0000-000073010000}"/>
            </a:ext>
          </a:extLst>
        </xdr:cNvPr>
        <xdr:cNvSpPr>
          <a:spLocks noChangeAspect="1" noChangeArrowheads="1"/>
        </xdr:cNvSpPr>
      </xdr:nvSpPr>
      <xdr:spPr bwMode="auto">
        <a:xfrm>
          <a:off x="6552045"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697" name="AutoShape 9" descr="Botón Aluminio con 2 Caras Reflejante">
          <a:extLst>
            <a:ext uri="{FF2B5EF4-FFF2-40B4-BE49-F238E27FC236}">
              <a16:creationId xmlns="" xmlns:a16="http://schemas.microsoft.com/office/drawing/2014/main" id="{00000000-0008-0000-0000-000074010000}"/>
            </a:ext>
          </a:extLst>
        </xdr:cNvPr>
        <xdr:cNvSpPr>
          <a:spLocks noChangeAspect="1" noChangeArrowheads="1"/>
        </xdr:cNvSpPr>
      </xdr:nvSpPr>
      <xdr:spPr bwMode="auto">
        <a:xfrm>
          <a:off x="6552045"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698" name="AutoShape 10" descr="Botón Aluminio con 2 Caras Reflejante">
          <a:extLst>
            <a:ext uri="{FF2B5EF4-FFF2-40B4-BE49-F238E27FC236}">
              <a16:creationId xmlns="" xmlns:a16="http://schemas.microsoft.com/office/drawing/2014/main" id="{00000000-0008-0000-0000-000075010000}"/>
            </a:ext>
          </a:extLst>
        </xdr:cNvPr>
        <xdr:cNvSpPr>
          <a:spLocks noChangeAspect="1" noChangeArrowheads="1"/>
        </xdr:cNvSpPr>
      </xdr:nvSpPr>
      <xdr:spPr bwMode="auto">
        <a:xfrm>
          <a:off x="6552045"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699" name="AutoShape 11" descr="Botón Aluminio con 2 Caras Reflejante">
          <a:extLst>
            <a:ext uri="{FF2B5EF4-FFF2-40B4-BE49-F238E27FC236}">
              <a16:creationId xmlns="" xmlns:a16="http://schemas.microsoft.com/office/drawing/2014/main" id="{00000000-0008-0000-0000-000076010000}"/>
            </a:ext>
          </a:extLst>
        </xdr:cNvPr>
        <xdr:cNvSpPr>
          <a:spLocks noChangeAspect="1" noChangeArrowheads="1"/>
        </xdr:cNvSpPr>
      </xdr:nvSpPr>
      <xdr:spPr bwMode="auto">
        <a:xfrm>
          <a:off x="6552045"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700" name="AutoShape 13" descr="Botón Aluminio con 2 Caras Reflejante">
          <a:extLst>
            <a:ext uri="{FF2B5EF4-FFF2-40B4-BE49-F238E27FC236}">
              <a16:creationId xmlns="" xmlns:a16="http://schemas.microsoft.com/office/drawing/2014/main" id="{00000000-0008-0000-0000-000077010000}"/>
            </a:ext>
          </a:extLst>
        </xdr:cNvPr>
        <xdr:cNvSpPr>
          <a:spLocks noChangeAspect="1" noChangeArrowheads="1"/>
        </xdr:cNvSpPr>
      </xdr:nvSpPr>
      <xdr:spPr bwMode="auto">
        <a:xfrm>
          <a:off x="6552045"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2701" name="AutoShape 7" descr="Botón Aluminio con 2 Caras Reflejante">
          <a:extLst>
            <a:ext uri="{FF2B5EF4-FFF2-40B4-BE49-F238E27FC236}">
              <a16:creationId xmlns="" xmlns:a16="http://schemas.microsoft.com/office/drawing/2014/main" id="{00000000-0008-0000-0000-0000D8010000}"/>
            </a:ext>
          </a:extLst>
        </xdr:cNvPr>
        <xdr:cNvSpPr>
          <a:spLocks noChangeAspect="1" noChangeArrowheads="1"/>
        </xdr:cNvSpPr>
      </xdr:nvSpPr>
      <xdr:spPr bwMode="auto">
        <a:xfrm>
          <a:off x="7754697"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2702" name="AutoShape 8" descr="Botón Aluminio con 2 Caras Reflejante">
          <a:extLst>
            <a:ext uri="{FF2B5EF4-FFF2-40B4-BE49-F238E27FC236}">
              <a16:creationId xmlns="" xmlns:a16="http://schemas.microsoft.com/office/drawing/2014/main" id="{00000000-0008-0000-0000-0000D9010000}"/>
            </a:ext>
          </a:extLst>
        </xdr:cNvPr>
        <xdr:cNvSpPr>
          <a:spLocks noChangeAspect="1" noChangeArrowheads="1"/>
        </xdr:cNvSpPr>
      </xdr:nvSpPr>
      <xdr:spPr bwMode="auto">
        <a:xfrm>
          <a:off x="7754697"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2703" name="AutoShape 9" descr="Botón Aluminio con 2 Caras Reflejante">
          <a:extLst>
            <a:ext uri="{FF2B5EF4-FFF2-40B4-BE49-F238E27FC236}">
              <a16:creationId xmlns="" xmlns:a16="http://schemas.microsoft.com/office/drawing/2014/main" id="{00000000-0008-0000-0000-0000DA010000}"/>
            </a:ext>
          </a:extLst>
        </xdr:cNvPr>
        <xdr:cNvSpPr>
          <a:spLocks noChangeAspect="1" noChangeArrowheads="1"/>
        </xdr:cNvSpPr>
      </xdr:nvSpPr>
      <xdr:spPr bwMode="auto">
        <a:xfrm>
          <a:off x="7754697"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2704" name="AutoShape 10" descr="Botón Aluminio con 2 Caras Reflejante">
          <a:extLst>
            <a:ext uri="{FF2B5EF4-FFF2-40B4-BE49-F238E27FC236}">
              <a16:creationId xmlns="" xmlns:a16="http://schemas.microsoft.com/office/drawing/2014/main" id="{00000000-0008-0000-0000-0000DB010000}"/>
            </a:ext>
          </a:extLst>
        </xdr:cNvPr>
        <xdr:cNvSpPr>
          <a:spLocks noChangeAspect="1" noChangeArrowheads="1"/>
        </xdr:cNvSpPr>
      </xdr:nvSpPr>
      <xdr:spPr bwMode="auto">
        <a:xfrm>
          <a:off x="7754697"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2705" name="AutoShape 11" descr="Botón Aluminio con 2 Caras Reflejante">
          <a:extLst>
            <a:ext uri="{FF2B5EF4-FFF2-40B4-BE49-F238E27FC236}">
              <a16:creationId xmlns="" xmlns:a16="http://schemas.microsoft.com/office/drawing/2014/main" id="{00000000-0008-0000-0000-0000DC010000}"/>
            </a:ext>
          </a:extLst>
        </xdr:cNvPr>
        <xdr:cNvSpPr>
          <a:spLocks noChangeAspect="1" noChangeArrowheads="1"/>
        </xdr:cNvSpPr>
      </xdr:nvSpPr>
      <xdr:spPr bwMode="auto">
        <a:xfrm>
          <a:off x="7754697"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2706" name="AutoShape 13" descr="Botón Aluminio con 2 Caras Reflejante">
          <a:extLst>
            <a:ext uri="{FF2B5EF4-FFF2-40B4-BE49-F238E27FC236}">
              <a16:creationId xmlns="" xmlns:a16="http://schemas.microsoft.com/office/drawing/2014/main" id="{00000000-0008-0000-0000-0000DD010000}"/>
            </a:ext>
          </a:extLst>
        </xdr:cNvPr>
        <xdr:cNvSpPr>
          <a:spLocks noChangeAspect="1" noChangeArrowheads="1"/>
        </xdr:cNvSpPr>
      </xdr:nvSpPr>
      <xdr:spPr bwMode="auto">
        <a:xfrm>
          <a:off x="7754697"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2707" name="AutoShape 7" descr="Botón Aluminio con 2 Caras Reflejante">
          <a:extLst>
            <a:ext uri="{FF2B5EF4-FFF2-40B4-BE49-F238E27FC236}">
              <a16:creationId xmlns="" xmlns:a16="http://schemas.microsoft.com/office/drawing/2014/main" id="{00000000-0008-0000-0000-0000DE010000}"/>
            </a:ext>
          </a:extLst>
        </xdr:cNvPr>
        <xdr:cNvSpPr>
          <a:spLocks noChangeAspect="1" noChangeArrowheads="1"/>
        </xdr:cNvSpPr>
      </xdr:nvSpPr>
      <xdr:spPr bwMode="auto">
        <a:xfrm>
          <a:off x="7754697"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2708" name="AutoShape 8" descr="Botón Aluminio con 2 Caras Reflejante">
          <a:extLst>
            <a:ext uri="{FF2B5EF4-FFF2-40B4-BE49-F238E27FC236}">
              <a16:creationId xmlns="" xmlns:a16="http://schemas.microsoft.com/office/drawing/2014/main" id="{00000000-0008-0000-0000-0000DF010000}"/>
            </a:ext>
          </a:extLst>
        </xdr:cNvPr>
        <xdr:cNvSpPr>
          <a:spLocks noChangeAspect="1" noChangeArrowheads="1"/>
        </xdr:cNvSpPr>
      </xdr:nvSpPr>
      <xdr:spPr bwMode="auto">
        <a:xfrm>
          <a:off x="7754697"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2709" name="AutoShape 9" descr="Botón Aluminio con 2 Caras Reflejante">
          <a:extLst>
            <a:ext uri="{FF2B5EF4-FFF2-40B4-BE49-F238E27FC236}">
              <a16:creationId xmlns="" xmlns:a16="http://schemas.microsoft.com/office/drawing/2014/main" id="{00000000-0008-0000-0000-0000E0010000}"/>
            </a:ext>
          </a:extLst>
        </xdr:cNvPr>
        <xdr:cNvSpPr>
          <a:spLocks noChangeAspect="1" noChangeArrowheads="1"/>
        </xdr:cNvSpPr>
      </xdr:nvSpPr>
      <xdr:spPr bwMode="auto">
        <a:xfrm>
          <a:off x="7754697"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2710" name="AutoShape 10" descr="Botón Aluminio con 2 Caras Reflejante">
          <a:extLst>
            <a:ext uri="{FF2B5EF4-FFF2-40B4-BE49-F238E27FC236}">
              <a16:creationId xmlns="" xmlns:a16="http://schemas.microsoft.com/office/drawing/2014/main" id="{00000000-0008-0000-0000-0000E1010000}"/>
            </a:ext>
          </a:extLst>
        </xdr:cNvPr>
        <xdr:cNvSpPr>
          <a:spLocks noChangeAspect="1" noChangeArrowheads="1"/>
        </xdr:cNvSpPr>
      </xdr:nvSpPr>
      <xdr:spPr bwMode="auto">
        <a:xfrm>
          <a:off x="7754697"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2711" name="AutoShape 11" descr="Botón Aluminio con 2 Caras Reflejante">
          <a:extLst>
            <a:ext uri="{FF2B5EF4-FFF2-40B4-BE49-F238E27FC236}">
              <a16:creationId xmlns="" xmlns:a16="http://schemas.microsoft.com/office/drawing/2014/main" id="{00000000-0008-0000-0000-0000E2010000}"/>
            </a:ext>
          </a:extLst>
        </xdr:cNvPr>
        <xdr:cNvSpPr>
          <a:spLocks noChangeAspect="1" noChangeArrowheads="1"/>
        </xdr:cNvSpPr>
      </xdr:nvSpPr>
      <xdr:spPr bwMode="auto">
        <a:xfrm>
          <a:off x="7754697"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2712" name="AutoShape 13" descr="Botón Aluminio con 2 Caras Reflejante">
          <a:extLst>
            <a:ext uri="{FF2B5EF4-FFF2-40B4-BE49-F238E27FC236}">
              <a16:creationId xmlns="" xmlns:a16="http://schemas.microsoft.com/office/drawing/2014/main" id="{00000000-0008-0000-0000-0000E3010000}"/>
            </a:ext>
          </a:extLst>
        </xdr:cNvPr>
        <xdr:cNvSpPr>
          <a:spLocks noChangeAspect="1" noChangeArrowheads="1"/>
        </xdr:cNvSpPr>
      </xdr:nvSpPr>
      <xdr:spPr bwMode="auto">
        <a:xfrm>
          <a:off x="7754697"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2713" name="AutoShape 7" descr="Botón Aluminio con 2 Caras Reflejante">
          <a:extLst>
            <a:ext uri="{FF2B5EF4-FFF2-40B4-BE49-F238E27FC236}">
              <a16:creationId xmlns="" xmlns:a16="http://schemas.microsoft.com/office/drawing/2014/main" id="{00000000-0008-0000-0000-0000E4010000}"/>
            </a:ext>
          </a:extLst>
        </xdr:cNvPr>
        <xdr:cNvSpPr>
          <a:spLocks noChangeAspect="1" noChangeArrowheads="1"/>
        </xdr:cNvSpPr>
      </xdr:nvSpPr>
      <xdr:spPr bwMode="auto">
        <a:xfrm>
          <a:off x="7754697"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2714" name="AutoShape 8" descr="Botón Aluminio con 2 Caras Reflejante">
          <a:extLst>
            <a:ext uri="{FF2B5EF4-FFF2-40B4-BE49-F238E27FC236}">
              <a16:creationId xmlns="" xmlns:a16="http://schemas.microsoft.com/office/drawing/2014/main" id="{00000000-0008-0000-0000-0000E5010000}"/>
            </a:ext>
          </a:extLst>
        </xdr:cNvPr>
        <xdr:cNvSpPr>
          <a:spLocks noChangeAspect="1" noChangeArrowheads="1"/>
        </xdr:cNvSpPr>
      </xdr:nvSpPr>
      <xdr:spPr bwMode="auto">
        <a:xfrm>
          <a:off x="7754697"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2715" name="AutoShape 9" descr="Botón Aluminio con 2 Caras Reflejante">
          <a:extLst>
            <a:ext uri="{FF2B5EF4-FFF2-40B4-BE49-F238E27FC236}">
              <a16:creationId xmlns="" xmlns:a16="http://schemas.microsoft.com/office/drawing/2014/main" id="{00000000-0008-0000-0000-0000E6010000}"/>
            </a:ext>
          </a:extLst>
        </xdr:cNvPr>
        <xdr:cNvSpPr>
          <a:spLocks noChangeAspect="1" noChangeArrowheads="1"/>
        </xdr:cNvSpPr>
      </xdr:nvSpPr>
      <xdr:spPr bwMode="auto">
        <a:xfrm>
          <a:off x="7754697"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2716" name="AutoShape 10" descr="Botón Aluminio con 2 Caras Reflejante">
          <a:extLst>
            <a:ext uri="{FF2B5EF4-FFF2-40B4-BE49-F238E27FC236}">
              <a16:creationId xmlns="" xmlns:a16="http://schemas.microsoft.com/office/drawing/2014/main" id="{00000000-0008-0000-0000-0000E7010000}"/>
            </a:ext>
          </a:extLst>
        </xdr:cNvPr>
        <xdr:cNvSpPr>
          <a:spLocks noChangeAspect="1" noChangeArrowheads="1"/>
        </xdr:cNvSpPr>
      </xdr:nvSpPr>
      <xdr:spPr bwMode="auto">
        <a:xfrm>
          <a:off x="7754697"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2717" name="AutoShape 11" descr="Botón Aluminio con 2 Caras Reflejante">
          <a:extLst>
            <a:ext uri="{FF2B5EF4-FFF2-40B4-BE49-F238E27FC236}">
              <a16:creationId xmlns="" xmlns:a16="http://schemas.microsoft.com/office/drawing/2014/main" id="{00000000-0008-0000-0000-0000E8010000}"/>
            </a:ext>
          </a:extLst>
        </xdr:cNvPr>
        <xdr:cNvSpPr>
          <a:spLocks noChangeAspect="1" noChangeArrowheads="1"/>
        </xdr:cNvSpPr>
      </xdr:nvSpPr>
      <xdr:spPr bwMode="auto">
        <a:xfrm>
          <a:off x="7754697"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2718" name="AutoShape 13" descr="Botón Aluminio con 2 Caras Reflejante">
          <a:extLst>
            <a:ext uri="{FF2B5EF4-FFF2-40B4-BE49-F238E27FC236}">
              <a16:creationId xmlns="" xmlns:a16="http://schemas.microsoft.com/office/drawing/2014/main" id="{00000000-0008-0000-0000-0000E9010000}"/>
            </a:ext>
          </a:extLst>
        </xdr:cNvPr>
        <xdr:cNvSpPr>
          <a:spLocks noChangeAspect="1" noChangeArrowheads="1"/>
        </xdr:cNvSpPr>
      </xdr:nvSpPr>
      <xdr:spPr bwMode="auto">
        <a:xfrm>
          <a:off x="7754697"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2719" name="AutoShape 7" descr="Botón Aluminio con 2 Caras Reflejante">
          <a:extLst>
            <a:ext uri="{FF2B5EF4-FFF2-40B4-BE49-F238E27FC236}">
              <a16:creationId xmlns="" xmlns:a16="http://schemas.microsoft.com/office/drawing/2014/main" id="{00000000-0008-0000-0000-0000EA010000}"/>
            </a:ext>
          </a:extLst>
        </xdr:cNvPr>
        <xdr:cNvSpPr>
          <a:spLocks noChangeAspect="1" noChangeArrowheads="1"/>
        </xdr:cNvSpPr>
      </xdr:nvSpPr>
      <xdr:spPr bwMode="auto">
        <a:xfrm>
          <a:off x="7754697"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2720" name="AutoShape 8" descr="Botón Aluminio con 2 Caras Reflejante">
          <a:extLst>
            <a:ext uri="{FF2B5EF4-FFF2-40B4-BE49-F238E27FC236}">
              <a16:creationId xmlns="" xmlns:a16="http://schemas.microsoft.com/office/drawing/2014/main" id="{00000000-0008-0000-0000-0000EB010000}"/>
            </a:ext>
          </a:extLst>
        </xdr:cNvPr>
        <xdr:cNvSpPr>
          <a:spLocks noChangeAspect="1" noChangeArrowheads="1"/>
        </xdr:cNvSpPr>
      </xdr:nvSpPr>
      <xdr:spPr bwMode="auto">
        <a:xfrm>
          <a:off x="7754697"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2721" name="AutoShape 9" descr="Botón Aluminio con 2 Caras Reflejante">
          <a:extLst>
            <a:ext uri="{FF2B5EF4-FFF2-40B4-BE49-F238E27FC236}">
              <a16:creationId xmlns="" xmlns:a16="http://schemas.microsoft.com/office/drawing/2014/main" id="{00000000-0008-0000-0000-0000EC010000}"/>
            </a:ext>
          </a:extLst>
        </xdr:cNvPr>
        <xdr:cNvSpPr>
          <a:spLocks noChangeAspect="1" noChangeArrowheads="1"/>
        </xdr:cNvSpPr>
      </xdr:nvSpPr>
      <xdr:spPr bwMode="auto">
        <a:xfrm>
          <a:off x="7754697"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2722" name="AutoShape 10" descr="Botón Aluminio con 2 Caras Reflejante">
          <a:extLst>
            <a:ext uri="{FF2B5EF4-FFF2-40B4-BE49-F238E27FC236}">
              <a16:creationId xmlns="" xmlns:a16="http://schemas.microsoft.com/office/drawing/2014/main" id="{00000000-0008-0000-0000-0000ED010000}"/>
            </a:ext>
          </a:extLst>
        </xdr:cNvPr>
        <xdr:cNvSpPr>
          <a:spLocks noChangeAspect="1" noChangeArrowheads="1"/>
        </xdr:cNvSpPr>
      </xdr:nvSpPr>
      <xdr:spPr bwMode="auto">
        <a:xfrm>
          <a:off x="7754697"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2723" name="AutoShape 11" descr="Botón Aluminio con 2 Caras Reflejante">
          <a:extLst>
            <a:ext uri="{FF2B5EF4-FFF2-40B4-BE49-F238E27FC236}">
              <a16:creationId xmlns="" xmlns:a16="http://schemas.microsoft.com/office/drawing/2014/main" id="{00000000-0008-0000-0000-0000EE010000}"/>
            </a:ext>
          </a:extLst>
        </xdr:cNvPr>
        <xdr:cNvSpPr>
          <a:spLocks noChangeAspect="1" noChangeArrowheads="1"/>
        </xdr:cNvSpPr>
      </xdr:nvSpPr>
      <xdr:spPr bwMode="auto">
        <a:xfrm>
          <a:off x="7754697"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2724" name="AutoShape 13" descr="Botón Aluminio con 2 Caras Reflejante">
          <a:extLst>
            <a:ext uri="{FF2B5EF4-FFF2-40B4-BE49-F238E27FC236}">
              <a16:creationId xmlns="" xmlns:a16="http://schemas.microsoft.com/office/drawing/2014/main" id="{00000000-0008-0000-0000-0000EF010000}"/>
            </a:ext>
          </a:extLst>
        </xdr:cNvPr>
        <xdr:cNvSpPr>
          <a:spLocks noChangeAspect="1" noChangeArrowheads="1"/>
        </xdr:cNvSpPr>
      </xdr:nvSpPr>
      <xdr:spPr bwMode="auto">
        <a:xfrm>
          <a:off x="7754697"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725" name="AutoShape 7" descr="Botón Aluminio con 2 Caras Reflejante">
          <a:extLst>
            <a:ext uri="{FF2B5EF4-FFF2-40B4-BE49-F238E27FC236}">
              <a16:creationId xmlns="" xmlns:a16="http://schemas.microsoft.com/office/drawing/2014/main" id="{00000000-0008-0000-0000-0000F0010000}"/>
            </a:ext>
          </a:extLst>
        </xdr:cNvPr>
        <xdr:cNvSpPr>
          <a:spLocks noChangeAspect="1" noChangeArrowheads="1"/>
        </xdr:cNvSpPr>
      </xdr:nvSpPr>
      <xdr:spPr bwMode="auto">
        <a:xfrm>
          <a:off x="7754697"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726" name="AutoShape 8" descr="Botón Aluminio con 2 Caras Reflejante">
          <a:extLst>
            <a:ext uri="{FF2B5EF4-FFF2-40B4-BE49-F238E27FC236}">
              <a16:creationId xmlns="" xmlns:a16="http://schemas.microsoft.com/office/drawing/2014/main" id="{00000000-0008-0000-0000-0000F1010000}"/>
            </a:ext>
          </a:extLst>
        </xdr:cNvPr>
        <xdr:cNvSpPr>
          <a:spLocks noChangeAspect="1" noChangeArrowheads="1"/>
        </xdr:cNvSpPr>
      </xdr:nvSpPr>
      <xdr:spPr bwMode="auto">
        <a:xfrm>
          <a:off x="7754697"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727" name="AutoShape 9" descr="Botón Aluminio con 2 Caras Reflejante">
          <a:extLst>
            <a:ext uri="{FF2B5EF4-FFF2-40B4-BE49-F238E27FC236}">
              <a16:creationId xmlns="" xmlns:a16="http://schemas.microsoft.com/office/drawing/2014/main" id="{00000000-0008-0000-0000-0000F2010000}"/>
            </a:ext>
          </a:extLst>
        </xdr:cNvPr>
        <xdr:cNvSpPr>
          <a:spLocks noChangeAspect="1" noChangeArrowheads="1"/>
        </xdr:cNvSpPr>
      </xdr:nvSpPr>
      <xdr:spPr bwMode="auto">
        <a:xfrm>
          <a:off x="7754697"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728" name="AutoShape 10" descr="Botón Aluminio con 2 Caras Reflejante">
          <a:extLst>
            <a:ext uri="{FF2B5EF4-FFF2-40B4-BE49-F238E27FC236}">
              <a16:creationId xmlns="" xmlns:a16="http://schemas.microsoft.com/office/drawing/2014/main" id="{00000000-0008-0000-0000-0000F3010000}"/>
            </a:ext>
          </a:extLst>
        </xdr:cNvPr>
        <xdr:cNvSpPr>
          <a:spLocks noChangeAspect="1" noChangeArrowheads="1"/>
        </xdr:cNvSpPr>
      </xdr:nvSpPr>
      <xdr:spPr bwMode="auto">
        <a:xfrm>
          <a:off x="7754697"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729" name="AutoShape 11" descr="Botón Aluminio con 2 Caras Reflejante">
          <a:extLst>
            <a:ext uri="{FF2B5EF4-FFF2-40B4-BE49-F238E27FC236}">
              <a16:creationId xmlns="" xmlns:a16="http://schemas.microsoft.com/office/drawing/2014/main" id="{00000000-0008-0000-0000-0000F4010000}"/>
            </a:ext>
          </a:extLst>
        </xdr:cNvPr>
        <xdr:cNvSpPr>
          <a:spLocks noChangeAspect="1" noChangeArrowheads="1"/>
        </xdr:cNvSpPr>
      </xdr:nvSpPr>
      <xdr:spPr bwMode="auto">
        <a:xfrm>
          <a:off x="7754697"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730" name="AutoShape 13" descr="Botón Aluminio con 2 Caras Reflejante">
          <a:extLst>
            <a:ext uri="{FF2B5EF4-FFF2-40B4-BE49-F238E27FC236}">
              <a16:creationId xmlns="" xmlns:a16="http://schemas.microsoft.com/office/drawing/2014/main" id="{00000000-0008-0000-0000-0000F5010000}"/>
            </a:ext>
          </a:extLst>
        </xdr:cNvPr>
        <xdr:cNvSpPr>
          <a:spLocks noChangeAspect="1" noChangeArrowheads="1"/>
        </xdr:cNvSpPr>
      </xdr:nvSpPr>
      <xdr:spPr bwMode="auto">
        <a:xfrm>
          <a:off x="7754697"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731" name="AutoShape 7" descr="Botón Aluminio con 2 Caras Reflejante">
          <a:extLst>
            <a:ext uri="{FF2B5EF4-FFF2-40B4-BE49-F238E27FC236}">
              <a16:creationId xmlns="" xmlns:a16="http://schemas.microsoft.com/office/drawing/2014/main" id="{00000000-0008-0000-0000-0000F6010000}"/>
            </a:ext>
          </a:extLst>
        </xdr:cNvPr>
        <xdr:cNvSpPr>
          <a:spLocks noChangeAspect="1" noChangeArrowheads="1"/>
        </xdr:cNvSpPr>
      </xdr:nvSpPr>
      <xdr:spPr bwMode="auto">
        <a:xfrm>
          <a:off x="7754697"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732" name="AutoShape 8" descr="Botón Aluminio con 2 Caras Reflejante">
          <a:extLst>
            <a:ext uri="{FF2B5EF4-FFF2-40B4-BE49-F238E27FC236}">
              <a16:creationId xmlns="" xmlns:a16="http://schemas.microsoft.com/office/drawing/2014/main" id="{00000000-0008-0000-0000-0000F7010000}"/>
            </a:ext>
          </a:extLst>
        </xdr:cNvPr>
        <xdr:cNvSpPr>
          <a:spLocks noChangeAspect="1" noChangeArrowheads="1"/>
        </xdr:cNvSpPr>
      </xdr:nvSpPr>
      <xdr:spPr bwMode="auto">
        <a:xfrm>
          <a:off x="7754697"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733" name="AutoShape 9" descr="Botón Aluminio con 2 Caras Reflejante">
          <a:extLst>
            <a:ext uri="{FF2B5EF4-FFF2-40B4-BE49-F238E27FC236}">
              <a16:creationId xmlns="" xmlns:a16="http://schemas.microsoft.com/office/drawing/2014/main" id="{00000000-0008-0000-0000-0000F8010000}"/>
            </a:ext>
          </a:extLst>
        </xdr:cNvPr>
        <xdr:cNvSpPr>
          <a:spLocks noChangeAspect="1" noChangeArrowheads="1"/>
        </xdr:cNvSpPr>
      </xdr:nvSpPr>
      <xdr:spPr bwMode="auto">
        <a:xfrm>
          <a:off x="7754697"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734" name="AutoShape 10" descr="Botón Aluminio con 2 Caras Reflejante">
          <a:extLst>
            <a:ext uri="{FF2B5EF4-FFF2-40B4-BE49-F238E27FC236}">
              <a16:creationId xmlns="" xmlns:a16="http://schemas.microsoft.com/office/drawing/2014/main" id="{00000000-0008-0000-0000-0000F9010000}"/>
            </a:ext>
          </a:extLst>
        </xdr:cNvPr>
        <xdr:cNvSpPr>
          <a:spLocks noChangeAspect="1" noChangeArrowheads="1"/>
        </xdr:cNvSpPr>
      </xdr:nvSpPr>
      <xdr:spPr bwMode="auto">
        <a:xfrm>
          <a:off x="7754697"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735" name="AutoShape 11" descr="Botón Aluminio con 2 Caras Reflejante">
          <a:extLst>
            <a:ext uri="{FF2B5EF4-FFF2-40B4-BE49-F238E27FC236}">
              <a16:creationId xmlns="" xmlns:a16="http://schemas.microsoft.com/office/drawing/2014/main" id="{00000000-0008-0000-0000-0000FA010000}"/>
            </a:ext>
          </a:extLst>
        </xdr:cNvPr>
        <xdr:cNvSpPr>
          <a:spLocks noChangeAspect="1" noChangeArrowheads="1"/>
        </xdr:cNvSpPr>
      </xdr:nvSpPr>
      <xdr:spPr bwMode="auto">
        <a:xfrm>
          <a:off x="7754697"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736" name="AutoShape 13" descr="Botón Aluminio con 2 Caras Reflejante">
          <a:extLst>
            <a:ext uri="{FF2B5EF4-FFF2-40B4-BE49-F238E27FC236}">
              <a16:creationId xmlns="" xmlns:a16="http://schemas.microsoft.com/office/drawing/2014/main" id="{00000000-0008-0000-0000-0000FB010000}"/>
            </a:ext>
          </a:extLst>
        </xdr:cNvPr>
        <xdr:cNvSpPr>
          <a:spLocks noChangeAspect="1" noChangeArrowheads="1"/>
        </xdr:cNvSpPr>
      </xdr:nvSpPr>
      <xdr:spPr bwMode="auto">
        <a:xfrm>
          <a:off x="7754697"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737" name="AutoShape 7" descr="Botón Aluminio con 2 Caras Reflejante">
          <a:extLst>
            <a:ext uri="{FF2B5EF4-FFF2-40B4-BE49-F238E27FC236}">
              <a16:creationId xmlns="" xmlns:a16="http://schemas.microsoft.com/office/drawing/2014/main" id="{00000000-0008-0000-0000-0000FC010000}"/>
            </a:ext>
          </a:extLst>
        </xdr:cNvPr>
        <xdr:cNvSpPr>
          <a:spLocks noChangeAspect="1" noChangeArrowheads="1"/>
        </xdr:cNvSpPr>
      </xdr:nvSpPr>
      <xdr:spPr bwMode="auto">
        <a:xfrm>
          <a:off x="7754697"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738" name="AutoShape 8" descr="Botón Aluminio con 2 Caras Reflejante">
          <a:extLst>
            <a:ext uri="{FF2B5EF4-FFF2-40B4-BE49-F238E27FC236}">
              <a16:creationId xmlns="" xmlns:a16="http://schemas.microsoft.com/office/drawing/2014/main" id="{00000000-0008-0000-0000-0000FD010000}"/>
            </a:ext>
          </a:extLst>
        </xdr:cNvPr>
        <xdr:cNvSpPr>
          <a:spLocks noChangeAspect="1" noChangeArrowheads="1"/>
        </xdr:cNvSpPr>
      </xdr:nvSpPr>
      <xdr:spPr bwMode="auto">
        <a:xfrm>
          <a:off x="7754697"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739" name="AutoShape 9" descr="Botón Aluminio con 2 Caras Reflejante">
          <a:extLst>
            <a:ext uri="{FF2B5EF4-FFF2-40B4-BE49-F238E27FC236}">
              <a16:creationId xmlns="" xmlns:a16="http://schemas.microsoft.com/office/drawing/2014/main" id="{00000000-0008-0000-0000-0000FE010000}"/>
            </a:ext>
          </a:extLst>
        </xdr:cNvPr>
        <xdr:cNvSpPr>
          <a:spLocks noChangeAspect="1" noChangeArrowheads="1"/>
        </xdr:cNvSpPr>
      </xdr:nvSpPr>
      <xdr:spPr bwMode="auto">
        <a:xfrm>
          <a:off x="7754697"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740" name="AutoShape 10" descr="Botón Aluminio con 2 Caras Reflejante">
          <a:extLst>
            <a:ext uri="{FF2B5EF4-FFF2-40B4-BE49-F238E27FC236}">
              <a16:creationId xmlns="" xmlns:a16="http://schemas.microsoft.com/office/drawing/2014/main" id="{00000000-0008-0000-0000-0000FF010000}"/>
            </a:ext>
          </a:extLst>
        </xdr:cNvPr>
        <xdr:cNvSpPr>
          <a:spLocks noChangeAspect="1" noChangeArrowheads="1"/>
        </xdr:cNvSpPr>
      </xdr:nvSpPr>
      <xdr:spPr bwMode="auto">
        <a:xfrm>
          <a:off x="7754697"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741" name="AutoShape 11" descr="Botón Aluminio con 2 Caras Reflejante">
          <a:extLst>
            <a:ext uri="{FF2B5EF4-FFF2-40B4-BE49-F238E27FC236}">
              <a16:creationId xmlns="" xmlns:a16="http://schemas.microsoft.com/office/drawing/2014/main" id="{00000000-0008-0000-0000-000000020000}"/>
            </a:ext>
          </a:extLst>
        </xdr:cNvPr>
        <xdr:cNvSpPr>
          <a:spLocks noChangeAspect="1" noChangeArrowheads="1"/>
        </xdr:cNvSpPr>
      </xdr:nvSpPr>
      <xdr:spPr bwMode="auto">
        <a:xfrm>
          <a:off x="7754697"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742" name="AutoShape 13" descr="Botón Aluminio con 2 Caras Reflejante">
          <a:extLst>
            <a:ext uri="{FF2B5EF4-FFF2-40B4-BE49-F238E27FC236}">
              <a16:creationId xmlns="" xmlns:a16="http://schemas.microsoft.com/office/drawing/2014/main" id="{00000000-0008-0000-0000-000001020000}"/>
            </a:ext>
          </a:extLst>
        </xdr:cNvPr>
        <xdr:cNvSpPr>
          <a:spLocks noChangeAspect="1" noChangeArrowheads="1"/>
        </xdr:cNvSpPr>
      </xdr:nvSpPr>
      <xdr:spPr bwMode="auto">
        <a:xfrm>
          <a:off x="7754697"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743" name="AutoShape 7" descr="Botón Aluminio con 2 Caras Reflejante">
          <a:extLst>
            <a:ext uri="{FF2B5EF4-FFF2-40B4-BE49-F238E27FC236}">
              <a16:creationId xmlns="" xmlns:a16="http://schemas.microsoft.com/office/drawing/2014/main" id="{00000000-0008-0000-0000-000002020000}"/>
            </a:ext>
          </a:extLst>
        </xdr:cNvPr>
        <xdr:cNvSpPr>
          <a:spLocks noChangeAspect="1" noChangeArrowheads="1"/>
        </xdr:cNvSpPr>
      </xdr:nvSpPr>
      <xdr:spPr bwMode="auto">
        <a:xfrm>
          <a:off x="7754697"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744" name="AutoShape 8" descr="Botón Aluminio con 2 Caras Reflejante">
          <a:extLst>
            <a:ext uri="{FF2B5EF4-FFF2-40B4-BE49-F238E27FC236}">
              <a16:creationId xmlns="" xmlns:a16="http://schemas.microsoft.com/office/drawing/2014/main" id="{00000000-0008-0000-0000-000003020000}"/>
            </a:ext>
          </a:extLst>
        </xdr:cNvPr>
        <xdr:cNvSpPr>
          <a:spLocks noChangeAspect="1" noChangeArrowheads="1"/>
        </xdr:cNvSpPr>
      </xdr:nvSpPr>
      <xdr:spPr bwMode="auto">
        <a:xfrm>
          <a:off x="7754697"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745" name="AutoShape 9" descr="Botón Aluminio con 2 Caras Reflejante">
          <a:extLst>
            <a:ext uri="{FF2B5EF4-FFF2-40B4-BE49-F238E27FC236}">
              <a16:creationId xmlns="" xmlns:a16="http://schemas.microsoft.com/office/drawing/2014/main" id="{00000000-0008-0000-0000-000004020000}"/>
            </a:ext>
          </a:extLst>
        </xdr:cNvPr>
        <xdr:cNvSpPr>
          <a:spLocks noChangeAspect="1" noChangeArrowheads="1"/>
        </xdr:cNvSpPr>
      </xdr:nvSpPr>
      <xdr:spPr bwMode="auto">
        <a:xfrm>
          <a:off x="7754697"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746" name="AutoShape 10" descr="Botón Aluminio con 2 Caras Reflejante">
          <a:extLst>
            <a:ext uri="{FF2B5EF4-FFF2-40B4-BE49-F238E27FC236}">
              <a16:creationId xmlns="" xmlns:a16="http://schemas.microsoft.com/office/drawing/2014/main" id="{00000000-0008-0000-0000-000005020000}"/>
            </a:ext>
          </a:extLst>
        </xdr:cNvPr>
        <xdr:cNvSpPr>
          <a:spLocks noChangeAspect="1" noChangeArrowheads="1"/>
        </xdr:cNvSpPr>
      </xdr:nvSpPr>
      <xdr:spPr bwMode="auto">
        <a:xfrm>
          <a:off x="7754697"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747" name="AutoShape 11" descr="Botón Aluminio con 2 Caras Reflejante">
          <a:extLst>
            <a:ext uri="{FF2B5EF4-FFF2-40B4-BE49-F238E27FC236}">
              <a16:creationId xmlns="" xmlns:a16="http://schemas.microsoft.com/office/drawing/2014/main" id="{00000000-0008-0000-0000-000006020000}"/>
            </a:ext>
          </a:extLst>
        </xdr:cNvPr>
        <xdr:cNvSpPr>
          <a:spLocks noChangeAspect="1" noChangeArrowheads="1"/>
        </xdr:cNvSpPr>
      </xdr:nvSpPr>
      <xdr:spPr bwMode="auto">
        <a:xfrm>
          <a:off x="7754697"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748" name="AutoShape 13" descr="Botón Aluminio con 2 Caras Reflejante">
          <a:extLst>
            <a:ext uri="{FF2B5EF4-FFF2-40B4-BE49-F238E27FC236}">
              <a16:creationId xmlns="" xmlns:a16="http://schemas.microsoft.com/office/drawing/2014/main" id="{00000000-0008-0000-0000-000007020000}"/>
            </a:ext>
          </a:extLst>
        </xdr:cNvPr>
        <xdr:cNvSpPr>
          <a:spLocks noChangeAspect="1" noChangeArrowheads="1"/>
        </xdr:cNvSpPr>
      </xdr:nvSpPr>
      <xdr:spPr bwMode="auto">
        <a:xfrm>
          <a:off x="7754697"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749" name="AutoShape 7" descr="Botón Aluminio con 2 Caras Reflejante">
          <a:extLst>
            <a:ext uri="{FF2B5EF4-FFF2-40B4-BE49-F238E27FC236}">
              <a16:creationId xmlns="" xmlns:a16="http://schemas.microsoft.com/office/drawing/2014/main" id="{00000000-0008-0000-0000-00005E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750" name="AutoShape 8" descr="Botón Aluminio con 2 Caras Reflejante">
          <a:extLst>
            <a:ext uri="{FF2B5EF4-FFF2-40B4-BE49-F238E27FC236}">
              <a16:creationId xmlns="" xmlns:a16="http://schemas.microsoft.com/office/drawing/2014/main" id="{00000000-0008-0000-0000-00005F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751" name="AutoShape 9" descr="Botón Aluminio con 2 Caras Reflejante">
          <a:extLst>
            <a:ext uri="{FF2B5EF4-FFF2-40B4-BE49-F238E27FC236}">
              <a16:creationId xmlns="" xmlns:a16="http://schemas.microsoft.com/office/drawing/2014/main" id="{00000000-0008-0000-0000-000060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752" name="AutoShape 10" descr="Botón Aluminio con 2 Caras Reflejante">
          <a:extLst>
            <a:ext uri="{FF2B5EF4-FFF2-40B4-BE49-F238E27FC236}">
              <a16:creationId xmlns="" xmlns:a16="http://schemas.microsoft.com/office/drawing/2014/main" id="{00000000-0008-0000-0000-000061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753" name="AutoShape 11" descr="Botón Aluminio con 2 Caras Reflejante">
          <a:extLst>
            <a:ext uri="{FF2B5EF4-FFF2-40B4-BE49-F238E27FC236}">
              <a16:creationId xmlns="" xmlns:a16="http://schemas.microsoft.com/office/drawing/2014/main" id="{00000000-0008-0000-0000-000062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754" name="AutoShape 13" descr="Botón Aluminio con 2 Caras Reflejante">
          <a:extLst>
            <a:ext uri="{FF2B5EF4-FFF2-40B4-BE49-F238E27FC236}">
              <a16:creationId xmlns="" xmlns:a16="http://schemas.microsoft.com/office/drawing/2014/main" id="{00000000-0008-0000-0000-000063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755" name="AutoShape 7" descr="Botón Aluminio con 2 Caras Reflejante">
          <a:extLst>
            <a:ext uri="{FF2B5EF4-FFF2-40B4-BE49-F238E27FC236}">
              <a16:creationId xmlns="" xmlns:a16="http://schemas.microsoft.com/office/drawing/2014/main" id="{00000000-0008-0000-0000-000064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756" name="AutoShape 8" descr="Botón Aluminio con 2 Caras Reflejante">
          <a:extLst>
            <a:ext uri="{FF2B5EF4-FFF2-40B4-BE49-F238E27FC236}">
              <a16:creationId xmlns="" xmlns:a16="http://schemas.microsoft.com/office/drawing/2014/main" id="{00000000-0008-0000-0000-000065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757" name="AutoShape 9" descr="Botón Aluminio con 2 Caras Reflejante">
          <a:extLst>
            <a:ext uri="{FF2B5EF4-FFF2-40B4-BE49-F238E27FC236}">
              <a16:creationId xmlns="" xmlns:a16="http://schemas.microsoft.com/office/drawing/2014/main" id="{00000000-0008-0000-0000-000066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758" name="AutoShape 10" descr="Botón Aluminio con 2 Caras Reflejante">
          <a:extLst>
            <a:ext uri="{FF2B5EF4-FFF2-40B4-BE49-F238E27FC236}">
              <a16:creationId xmlns="" xmlns:a16="http://schemas.microsoft.com/office/drawing/2014/main" id="{00000000-0008-0000-0000-000067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759" name="AutoShape 11" descr="Botón Aluminio con 2 Caras Reflejante">
          <a:extLst>
            <a:ext uri="{FF2B5EF4-FFF2-40B4-BE49-F238E27FC236}">
              <a16:creationId xmlns="" xmlns:a16="http://schemas.microsoft.com/office/drawing/2014/main" id="{00000000-0008-0000-0000-000068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760" name="AutoShape 13" descr="Botón Aluminio con 2 Caras Reflejante">
          <a:extLst>
            <a:ext uri="{FF2B5EF4-FFF2-40B4-BE49-F238E27FC236}">
              <a16:creationId xmlns="" xmlns:a16="http://schemas.microsoft.com/office/drawing/2014/main" id="{00000000-0008-0000-0000-000069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761" name="AutoShape 7" descr="Botón Aluminio con 2 Caras Reflejante">
          <a:extLst>
            <a:ext uri="{FF2B5EF4-FFF2-40B4-BE49-F238E27FC236}">
              <a16:creationId xmlns="" xmlns:a16="http://schemas.microsoft.com/office/drawing/2014/main" id="{00000000-0008-0000-0000-00006A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762" name="AutoShape 8" descr="Botón Aluminio con 2 Caras Reflejante">
          <a:extLst>
            <a:ext uri="{FF2B5EF4-FFF2-40B4-BE49-F238E27FC236}">
              <a16:creationId xmlns="" xmlns:a16="http://schemas.microsoft.com/office/drawing/2014/main" id="{00000000-0008-0000-0000-00006B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763" name="AutoShape 9" descr="Botón Aluminio con 2 Caras Reflejante">
          <a:extLst>
            <a:ext uri="{FF2B5EF4-FFF2-40B4-BE49-F238E27FC236}">
              <a16:creationId xmlns="" xmlns:a16="http://schemas.microsoft.com/office/drawing/2014/main" id="{00000000-0008-0000-0000-00006C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966" name="AutoShape 10" descr="Botón Aluminio con 2 Caras Reflejante">
          <a:extLst>
            <a:ext uri="{FF2B5EF4-FFF2-40B4-BE49-F238E27FC236}">
              <a16:creationId xmlns="" xmlns:a16="http://schemas.microsoft.com/office/drawing/2014/main" id="{00000000-0008-0000-0000-00006D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967" name="AutoShape 11" descr="Botón Aluminio con 2 Caras Reflejante">
          <a:extLst>
            <a:ext uri="{FF2B5EF4-FFF2-40B4-BE49-F238E27FC236}">
              <a16:creationId xmlns="" xmlns:a16="http://schemas.microsoft.com/office/drawing/2014/main" id="{00000000-0008-0000-0000-00006E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968" name="AutoShape 13" descr="Botón Aluminio con 2 Caras Reflejante">
          <a:extLst>
            <a:ext uri="{FF2B5EF4-FFF2-40B4-BE49-F238E27FC236}">
              <a16:creationId xmlns="" xmlns:a16="http://schemas.microsoft.com/office/drawing/2014/main" id="{00000000-0008-0000-0000-00006F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69" name="AutoShape 7" descr="Botón Aluminio con 2 Caras Reflejante">
          <a:extLst>
            <a:ext uri="{FF2B5EF4-FFF2-40B4-BE49-F238E27FC236}">
              <a16:creationId xmlns="" xmlns:a16="http://schemas.microsoft.com/office/drawing/2014/main" id="{00000000-0008-0000-0000-000070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70" name="AutoShape 8" descr="Botón Aluminio con 2 Caras Reflejante">
          <a:extLst>
            <a:ext uri="{FF2B5EF4-FFF2-40B4-BE49-F238E27FC236}">
              <a16:creationId xmlns="" xmlns:a16="http://schemas.microsoft.com/office/drawing/2014/main" id="{00000000-0008-0000-0000-000071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71" name="AutoShape 9" descr="Botón Aluminio con 2 Caras Reflejante">
          <a:extLst>
            <a:ext uri="{FF2B5EF4-FFF2-40B4-BE49-F238E27FC236}">
              <a16:creationId xmlns="" xmlns:a16="http://schemas.microsoft.com/office/drawing/2014/main" id="{00000000-0008-0000-0000-000072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72" name="AutoShape 10" descr="Botón Aluminio con 2 Caras Reflejante">
          <a:extLst>
            <a:ext uri="{FF2B5EF4-FFF2-40B4-BE49-F238E27FC236}">
              <a16:creationId xmlns="" xmlns:a16="http://schemas.microsoft.com/office/drawing/2014/main" id="{00000000-0008-0000-0000-000073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73" name="AutoShape 11" descr="Botón Aluminio con 2 Caras Reflejante">
          <a:extLst>
            <a:ext uri="{FF2B5EF4-FFF2-40B4-BE49-F238E27FC236}">
              <a16:creationId xmlns="" xmlns:a16="http://schemas.microsoft.com/office/drawing/2014/main" id="{00000000-0008-0000-0000-000074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74" name="AutoShape 13" descr="Botón Aluminio con 2 Caras Reflejante">
          <a:extLst>
            <a:ext uri="{FF2B5EF4-FFF2-40B4-BE49-F238E27FC236}">
              <a16:creationId xmlns="" xmlns:a16="http://schemas.microsoft.com/office/drawing/2014/main" id="{00000000-0008-0000-0000-000075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975" name="AutoShape 7" descr="Botón Aluminio con 2 Caras Reflejante">
          <a:extLst>
            <a:ext uri="{FF2B5EF4-FFF2-40B4-BE49-F238E27FC236}">
              <a16:creationId xmlns="" xmlns:a16="http://schemas.microsoft.com/office/drawing/2014/main" id="{00000000-0008-0000-0000-000076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976" name="AutoShape 8" descr="Botón Aluminio con 2 Caras Reflejante">
          <a:extLst>
            <a:ext uri="{FF2B5EF4-FFF2-40B4-BE49-F238E27FC236}">
              <a16:creationId xmlns="" xmlns:a16="http://schemas.microsoft.com/office/drawing/2014/main" id="{00000000-0008-0000-0000-000077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977" name="AutoShape 9" descr="Botón Aluminio con 2 Caras Reflejante">
          <a:extLst>
            <a:ext uri="{FF2B5EF4-FFF2-40B4-BE49-F238E27FC236}">
              <a16:creationId xmlns="" xmlns:a16="http://schemas.microsoft.com/office/drawing/2014/main" id="{00000000-0008-0000-0000-000078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978" name="AutoShape 10" descr="Botón Aluminio con 2 Caras Reflejante">
          <a:extLst>
            <a:ext uri="{FF2B5EF4-FFF2-40B4-BE49-F238E27FC236}">
              <a16:creationId xmlns="" xmlns:a16="http://schemas.microsoft.com/office/drawing/2014/main" id="{00000000-0008-0000-0000-000079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979" name="AutoShape 11" descr="Botón Aluminio con 2 Caras Reflejante">
          <a:extLst>
            <a:ext uri="{FF2B5EF4-FFF2-40B4-BE49-F238E27FC236}">
              <a16:creationId xmlns="" xmlns:a16="http://schemas.microsoft.com/office/drawing/2014/main" id="{00000000-0008-0000-0000-00007A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980" name="AutoShape 13" descr="Botón Aluminio con 2 Caras Reflejante">
          <a:extLst>
            <a:ext uri="{FF2B5EF4-FFF2-40B4-BE49-F238E27FC236}">
              <a16:creationId xmlns="" xmlns:a16="http://schemas.microsoft.com/office/drawing/2014/main" id="{00000000-0008-0000-0000-00007B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81" name="AutoShape 7" descr="Botón Aluminio con 2 Caras Reflejante">
          <a:extLst>
            <a:ext uri="{FF2B5EF4-FFF2-40B4-BE49-F238E27FC236}">
              <a16:creationId xmlns="" xmlns:a16="http://schemas.microsoft.com/office/drawing/2014/main" id="{00000000-0008-0000-0000-00007C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82" name="AutoShape 8" descr="Botón Aluminio con 2 Caras Reflejante">
          <a:extLst>
            <a:ext uri="{FF2B5EF4-FFF2-40B4-BE49-F238E27FC236}">
              <a16:creationId xmlns="" xmlns:a16="http://schemas.microsoft.com/office/drawing/2014/main" id="{00000000-0008-0000-0000-00007D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83" name="AutoShape 9" descr="Botón Aluminio con 2 Caras Reflejante">
          <a:extLst>
            <a:ext uri="{FF2B5EF4-FFF2-40B4-BE49-F238E27FC236}">
              <a16:creationId xmlns="" xmlns:a16="http://schemas.microsoft.com/office/drawing/2014/main" id="{00000000-0008-0000-0000-00007E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84" name="AutoShape 10" descr="Botón Aluminio con 2 Caras Reflejante">
          <a:extLst>
            <a:ext uri="{FF2B5EF4-FFF2-40B4-BE49-F238E27FC236}">
              <a16:creationId xmlns="" xmlns:a16="http://schemas.microsoft.com/office/drawing/2014/main" id="{00000000-0008-0000-0000-00007F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85" name="AutoShape 11" descr="Botón Aluminio con 2 Caras Reflejante">
          <a:extLst>
            <a:ext uri="{FF2B5EF4-FFF2-40B4-BE49-F238E27FC236}">
              <a16:creationId xmlns="" xmlns:a16="http://schemas.microsoft.com/office/drawing/2014/main" id="{00000000-0008-0000-0000-000080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86" name="AutoShape 13" descr="Botón Aluminio con 2 Caras Reflejante">
          <a:extLst>
            <a:ext uri="{FF2B5EF4-FFF2-40B4-BE49-F238E27FC236}">
              <a16:creationId xmlns="" xmlns:a16="http://schemas.microsoft.com/office/drawing/2014/main" id="{00000000-0008-0000-0000-000081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987" name="AutoShape 7" descr="Botón Aluminio con 2 Caras Reflejante">
          <a:extLst>
            <a:ext uri="{FF2B5EF4-FFF2-40B4-BE49-F238E27FC236}">
              <a16:creationId xmlns="" xmlns:a16="http://schemas.microsoft.com/office/drawing/2014/main" id="{00000000-0008-0000-0000-000082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988" name="AutoShape 8" descr="Botón Aluminio con 2 Caras Reflejante">
          <a:extLst>
            <a:ext uri="{FF2B5EF4-FFF2-40B4-BE49-F238E27FC236}">
              <a16:creationId xmlns="" xmlns:a16="http://schemas.microsoft.com/office/drawing/2014/main" id="{00000000-0008-0000-0000-000083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989" name="AutoShape 9" descr="Botón Aluminio con 2 Caras Reflejante">
          <a:extLst>
            <a:ext uri="{FF2B5EF4-FFF2-40B4-BE49-F238E27FC236}">
              <a16:creationId xmlns="" xmlns:a16="http://schemas.microsoft.com/office/drawing/2014/main" id="{00000000-0008-0000-0000-000084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990" name="AutoShape 10" descr="Botón Aluminio con 2 Caras Reflejante">
          <a:extLst>
            <a:ext uri="{FF2B5EF4-FFF2-40B4-BE49-F238E27FC236}">
              <a16:creationId xmlns="" xmlns:a16="http://schemas.microsoft.com/office/drawing/2014/main" id="{00000000-0008-0000-0000-000085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991" name="AutoShape 11" descr="Botón Aluminio con 2 Caras Reflejante">
          <a:extLst>
            <a:ext uri="{FF2B5EF4-FFF2-40B4-BE49-F238E27FC236}">
              <a16:creationId xmlns="" xmlns:a16="http://schemas.microsoft.com/office/drawing/2014/main" id="{00000000-0008-0000-0000-000086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992" name="AutoShape 13" descr="Botón Aluminio con 2 Caras Reflejante">
          <a:extLst>
            <a:ext uri="{FF2B5EF4-FFF2-40B4-BE49-F238E27FC236}">
              <a16:creationId xmlns="" xmlns:a16="http://schemas.microsoft.com/office/drawing/2014/main" id="{00000000-0008-0000-0000-000087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93" name="AutoShape 7" descr="Botón Aluminio con 2 Caras Reflejante">
          <a:extLst>
            <a:ext uri="{FF2B5EF4-FFF2-40B4-BE49-F238E27FC236}">
              <a16:creationId xmlns="" xmlns:a16="http://schemas.microsoft.com/office/drawing/2014/main" id="{00000000-0008-0000-0000-000088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94" name="AutoShape 8" descr="Botón Aluminio con 2 Caras Reflejante">
          <a:extLst>
            <a:ext uri="{FF2B5EF4-FFF2-40B4-BE49-F238E27FC236}">
              <a16:creationId xmlns="" xmlns:a16="http://schemas.microsoft.com/office/drawing/2014/main" id="{00000000-0008-0000-0000-000089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95" name="AutoShape 9" descr="Botón Aluminio con 2 Caras Reflejante">
          <a:extLst>
            <a:ext uri="{FF2B5EF4-FFF2-40B4-BE49-F238E27FC236}">
              <a16:creationId xmlns="" xmlns:a16="http://schemas.microsoft.com/office/drawing/2014/main" id="{00000000-0008-0000-0000-00008A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96" name="AutoShape 10" descr="Botón Aluminio con 2 Caras Reflejante">
          <a:extLst>
            <a:ext uri="{FF2B5EF4-FFF2-40B4-BE49-F238E27FC236}">
              <a16:creationId xmlns="" xmlns:a16="http://schemas.microsoft.com/office/drawing/2014/main" id="{00000000-0008-0000-0000-00008B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97" name="AutoShape 11" descr="Botón Aluminio con 2 Caras Reflejante">
          <a:extLst>
            <a:ext uri="{FF2B5EF4-FFF2-40B4-BE49-F238E27FC236}">
              <a16:creationId xmlns="" xmlns:a16="http://schemas.microsoft.com/office/drawing/2014/main" id="{00000000-0008-0000-0000-00008C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98" name="AutoShape 13" descr="Botón Aluminio con 2 Caras Reflejante">
          <a:extLst>
            <a:ext uri="{FF2B5EF4-FFF2-40B4-BE49-F238E27FC236}">
              <a16:creationId xmlns="" xmlns:a16="http://schemas.microsoft.com/office/drawing/2014/main" id="{00000000-0008-0000-0000-00008D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2999"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00"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01"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02"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03"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04"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005"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006"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007"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008"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009"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010"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11"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12"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13"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14"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15"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16"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017"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018"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019"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020"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021"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022"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23" name="AutoShape 7" descr="Botón Aluminio con 2 Caras Reflejante">
          <a:extLst>
            <a:ext uri="{FF2B5EF4-FFF2-40B4-BE49-F238E27FC236}">
              <a16:creationId xmlns="" xmlns:a16="http://schemas.microsoft.com/office/drawing/2014/main" id="{00000000-0008-0000-0000-000018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24" name="AutoShape 8" descr="Botón Aluminio con 2 Caras Reflejante">
          <a:extLst>
            <a:ext uri="{FF2B5EF4-FFF2-40B4-BE49-F238E27FC236}">
              <a16:creationId xmlns="" xmlns:a16="http://schemas.microsoft.com/office/drawing/2014/main" id="{00000000-0008-0000-0000-000019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25" name="AutoShape 9" descr="Botón Aluminio con 2 Caras Reflejante">
          <a:extLst>
            <a:ext uri="{FF2B5EF4-FFF2-40B4-BE49-F238E27FC236}">
              <a16:creationId xmlns="" xmlns:a16="http://schemas.microsoft.com/office/drawing/2014/main" id="{00000000-0008-0000-0000-00001A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26" name="AutoShape 10" descr="Botón Aluminio con 2 Caras Reflejante">
          <a:extLst>
            <a:ext uri="{FF2B5EF4-FFF2-40B4-BE49-F238E27FC236}">
              <a16:creationId xmlns="" xmlns:a16="http://schemas.microsoft.com/office/drawing/2014/main" id="{00000000-0008-0000-0000-00001B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27" name="AutoShape 11" descr="Botón Aluminio con 2 Caras Reflejante">
          <a:extLst>
            <a:ext uri="{FF2B5EF4-FFF2-40B4-BE49-F238E27FC236}">
              <a16:creationId xmlns="" xmlns:a16="http://schemas.microsoft.com/office/drawing/2014/main" id="{00000000-0008-0000-0000-00001C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28" name="AutoShape 13" descr="Botón Aluminio con 2 Caras Reflejante">
          <a:extLst>
            <a:ext uri="{FF2B5EF4-FFF2-40B4-BE49-F238E27FC236}">
              <a16:creationId xmlns="" xmlns:a16="http://schemas.microsoft.com/office/drawing/2014/main" id="{00000000-0008-0000-0000-00001D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29" name="AutoShape 7" descr="Botón Aluminio con 2 Caras Reflejante">
          <a:extLst>
            <a:ext uri="{FF2B5EF4-FFF2-40B4-BE49-F238E27FC236}">
              <a16:creationId xmlns="" xmlns:a16="http://schemas.microsoft.com/office/drawing/2014/main" id="{00000000-0008-0000-0000-00001E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30" name="AutoShape 8" descr="Botón Aluminio con 2 Caras Reflejante">
          <a:extLst>
            <a:ext uri="{FF2B5EF4-FFF2-40B4-BE49-F238E27FC236}">
              <a16:creationId xmlns="" xmlns:a16="http://schemas.microsoft.com/office/drawing/2014/main" id="{00000000-0008-0000-0000-00001F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31" name="AutoShape 9" descr="Botón Aluminio con 2 Caras Reflejante">
          <a:extLst>
            <a:ext uri="{FF2B5EF4-FFF2-40B4-BE49-F238E27FC236}">
              <a16:creationId xmlns="" xmlns:a16="http://schemas.microsoft.com/office/drawing/2014/main" id="{00000000-0008-0000-0000-000020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32" name="AutoShape 10" descr="Botón Aluminio con 2 Caras Reflejante">
          <a:extLst>
            <a:ext uri="{FF2B5EF4-FFF2-40B4-BE49-F238E27FC236}">
              <a16:creationId xmlns="" xmlns:a16="http://schemas.microsoft.com/office/drawing/2014/main" id="{00000000-0008-0000-0000-000021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33" name="AutoShape 11" descr="Botón Aluminio con 2 Caras Reflejante">
          <a:extLst>
            <a:ext uri="{FF2B5EF4-FFF2-40B4-BE49-F238E27FC236}">
              <a16:creationId xmlns="" xmlns:a16="http://schemas.microsoft.com/office/drawing/2014/main" id="{00000000-0008-0000-0000-000022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34" name="AutoShape 13" descr="Botón Aluminio con 2 Caras Reflejante">
          <a:extLst>
            <a:ext uri="{FF2B5EF4-FFF2-40B4-BE49-F238E27FC236}">
              <a16:creationId xmlns="" xmlns:a16="http://schemas.microsoft.com/office/drawing/2014/main" id="{00000000-0008-0000-0000-000023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35" name="AutoShape 7" descr="Botón Aluminio con 2 Caras Reflejante">
          <a:extLst>
            <a:ext uri="{FF2B5EF4-FFF2-40B4-BE49-F238E27FC236}">
              <a16:creationId xmlns="" xmlns:a16="http://schemas.microsoft.com/office/drawing/2014/main" id="{00000000-0008-0000-0000-000024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36" name="AutoShape 8" descr="Botón Aluminio con 2 Caras Reflejante">
          <a:extLst>
            <a:ext uri="{FF2B5EF4-FFF2-40B4-BE49-F238E27FC236}">
              <a16:creationId xmlns="" xmlns:a16="http://schemas.microsoft.com/office/drawing/2014/main" id="{00000000-0008-0000-0000-000025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37" name="AutoShape 9" descr="Botón Aluminio con 2 Caras Reflejante">
          <a:extLst>
            <a:ext uri="{FF2B5EF4-FFF2-40B4-BE49-F238E27FC236}">
              <a16:creationId xmlns="" xmlns:a16="http://schemas.microsoft.com/office/drawing/2014/main" id="{00000000-0008-0000-0000-000026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38" name="AutoShape 10" descr="Botón Aluminio con 2 Caras Reflejante">
          <a:extLst>
            <a:ext uri="{FF2B5EF4-FFF2-40B4-BE49-F238E27FC236}">
              <a16:creationId xmlns="" xmlns:a16="http://schemas.microsoft.com/office/drawing/2014/main" id="{00000000-0008-0000-0000-000027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39" name="AutoShape 11" descr="Botón Aluminio con 2 Caras Reflejante">
          <a:extLst>
            <a:ext uri="{FF2B5EF4-FFF2-40B4-BE49-F238E27FC236}">
              <a16:creationId xmlns="" xmlns:a16="http://schemas.microsoft.com/office/drawing/2014/main" id="{00000000-0008-0000-0000-000028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40" name="AutoShape 13" descr="Botón Aluminio con 2 Caras Reflejante">
          <a:extLst>
            <a:ext uri="{FF2B5EF4-FFF2-40B4-BE49-F238E27FC236}">
              <a16:creationId xmlns="" xmlns:a16="http://schemas.microsoft.com/office/drawing/2014/main" id="{00000000-0008-0000-0000-000029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41" name="AutoShape 7" descr="Botón Aluminio con 2 Caras Reflejante">
          <a:extLst>
            <a:ext uri="{FF2B5EF4-FFF2-40B4-BE49-F238E27FC236}">
              <a16:creationId xmlns="" xmlns:a16="http://schemas.microsoft.com/office/drawing/2014/main" id="{00000000-0008-0000-0000-00002A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42" name="AutoShape 8" descr="Botón Aluminio con 2 Caras Reflejante">
          <a:extLst>
            <a:ext uri="{FF2B5EF4-FFF2-40B4-BE49-F238E27FC236}">
              <a16:creationId xmlns="" xmlns:a16="http://schemas.microsoft.com/office/drawing/2014/main" id="{00000000-0008-0000-0000-00002B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43" name="AutoShape 9" descr="Botón Aluminio con 2 Caras Reflejante">
          <a:extLst>
            <a:ext uri="{FF2B5EF4-FFF2-40B4-BE49-F238E27FC236}">
              <a16:creationId xmlns="" xmlns:a16="http://schemas.microsoft.com/office/drawing/2014/main" id="{00000000-0008-0000-0000-00002C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44" name="AutoShape 10" descr="Botón Aluminio con 2 Caras Reflejante">
          <a:extLst>
            <a:ext uri="{FF2B5EF4-FFF2-40B4-BE49-F238E27FC236}">
              <a16:creationId xmlns="" xmlns:a16="http://schemas.microsoft.com/office/drawing/2014/main" id="{00000000-0008-0000-0000-00002D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45" name="AutoShape 11" descr="Botón Aluminio con 2 Caras Reflejante">
          <a:extLst>
            <a:ext uri="{FF2B5EF4-FFF2-40B4-BE49-F238E27FC236}">
              <a16:creationId xmlns="" xmlns:a16="http://schemas.microsoft.com/office/drawing/2014/main" id="{00000000-0008-0000-0000-00002E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46" name="AutoShape 13" descr="Botón Aluminio con 2 Caras Reflejante">
          <a:extLst>
            <a:ext uri="{FF2B5EF4-FFF2-40B4-BE49-F238E27FC236}">
              <a16:creationId xmlns="" xmlns:a16="http://schemas.microsoft.com/office/drawing/2014/main" id="{00000000-0008-0000-0000-00002F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47" name="AutoShape 7" descr="Botón Aluminio con 2 Caras Reflejante">
          <a:extLst>
            <a:ext uri="{FF2B5EF4-FFF2-40B4-BE49-F238E27FC236}">
              <a16:creationId xmlns="" xmlns:a16="http://schemas.microsoft.com/office/drawing/2014/main" id="{00000000-0008-0000-0000-00005E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48" name="AutoShape 8" descr="Botón Aluminio con 2 Caras Reflejante">
          <a:extLst>
            <a:ext uri="{FF2B5EF4-FFF2-40B4-BE49-F238E27FC236}">
              <a16:creationId xmlns="" xmlns:a16="http://schemas.microsoft.com/office/drawing/2014/main" id="{00000000-0008-0000-0000-00005F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49" name="AutoShape 9" descr="Botón Aluminio con 2 Caras Reflejante">
          <a:extLst>
            <a:ext uri="{FF2B5EF4-FFF2-40B4-BE49-F238E27FC236}">
              <a16:creationId xmlns="" xmlns:a16="http://schemas.microsoft.com/office/drawing/2014/main" id="{00000000-0008-0000-0000-000060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50" name="AutoShape 10" descr="Botón Aluminio con 2 Caras Reflejante">
          <a:extLst>
            <a:ext uri="{FF2B5EF4-FFF2-40B4-BE49-F238E27FC236}">
              <a16:creationId xmlns="" xmlns:a16="http://schemas.microsoft.com/office/drawing/2014/main" id="{00000000-0008-0000-0000-000061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51" name="AutoShape 11" descr="Botón Aluminio con 2 Caras Reflejante">
          <a:extLst>
            <a:ext uri="{FF2B5EF4-FFF2-40B4-BE49-F238E27FC236}">
              <a16:creationId xmlns="" xmlns:a16="http://schemas.microsoft.com/office/drawing/2014/main" id="{00000000-0008-0000-0000-000062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52" name="AutoShape 13" descr="Botón Aluminio con 2 Caras Reflejante">
          <a:extLst>
            <a:ext uri="{FF2B5EF4-FFF2-40B4-BE49-F238E27FC236}">
              <a16:creationId xmlns="" xmlns:a16="http://schemas.microsoft.com/office/drawing/2014/main" id="{00000000-0008-0000-0000-000063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53" name="AutoShape 7" descr="Botón Aluminio con 2 Caras Reflejante">
          <a:extLst>
            <a:ext uri="{FF2B5EF4-FFF2-40B4-BE49-F238E27FC236}">
              <a16:creationId xmlns="" xmlns:a16="http://schemas.microsoft.com/office/drawing/2014/main" id="{00000000-0008-0000-0000-000064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54" name="AutoShape 8" descr="Botón Aluminio con 2 Caras Reflejante">
          <a:extLst>
            <a:ext uri="{FF2B5EF4-FFF2-40B4-BE49-F238E27FC236}">
              <a16:creationId xmlns="" xmlns:a16="http://schemas.microsoft.com/office/drawing/2014/main" id="{00000000-0008-0000-0000-000065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55" name="AutoShape 9" descr="Botón Aluminio con 2 Caras Reflejante">
          <a:extLst>
            <a:ext uri="{FF2B5EF4-FFF2-40B4-BE49-F238E27FC236}">
              <a16:creationId xmlns="" xmlns:a16="http://schemas.microsoft.com/office/drawing/2014/main" id="{00000000-0008-0000-0000-000066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56" name="AutoShape 10" descr="Botón Aluminio con 2 Caras Reflejante">
          <a:extLst>
            <a:ext uri="{FF2B5EF4-FFF2-40B4-BE49-F238E27FC236}">
              <a16:creationId xmlns="" xmlns:a16="http://schemas.microsoft.com/office/drawing/2014/main" id="{00000000-0008-0000-0000-000067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57" name="AutoShape 11" descr="Botón Aluminio con 2 Caras Reflejante">
          <a:extLst>
            <a:ext uri="{FF2B5EF4-FFF2-40B4-BE49-F238E27FC236}">
              <a16:creationId xmlns="" xmlns:a16="http://schemas.microsoft.com/office/drawing/2014/main" id="{00000000-0008-0000-0000-000068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58" name="AutoShape 13" descr="Botón Aluminio con 2 Caras Reflejante">
          <a:extLst>
            <a:ext uri="{FF2B5EF4-FFF2-40B4-BE49-F238E27FC236}">
              <a16:creationId xmlns="" xmlns:a16="http://schemas.microsoft.com/office/drawing/2014/main" id="{00000000-0008-0000-0000-000069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59" name="AutoShape 7" descr="Botón Aluminio con 2 Caras Reflejante">
          <a:extLst>
            <a:ext uri="{FF2B5EF4-FFF2-40B4-BE49-F238E27FC236}">
              <a16:creationId xmlns="" xmlns:a16="http://schemas.microsoft.com/office/drawing/2014/main" id="{00000000-0008-0000-0000-00006A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60" name="AutoShape 8" descr="Botón Aluminio con 2 Caras Reflejante">
          <a:extLst>
            <a:ext uri="{FF2B5EF4-FFF2-40B4-BE49-F238E27FC236}">
              <a16:creationId xmlns="" xmlns:a16="http://schemas.microsoft.com/office/drawing/2014/main" id="{00000000-0008-0000-0000-00006B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61" name="AutoShape 9" descr="Botón Aluminio con 2 Caras Reflejante">
          <a:extLst>
            <a:ext uri="{FF2B5EF4-FFF2-40B4-BE49-F238E27FC236}">
              <a16:creationId xmlns="" xmlns:a16="http://schemas.microsoft.com/office/drawing/2014/main" id="{00000000-0008-0000-0000-00006C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62" name="AutoShape 10" descr="Botón Aluminio con 2 Caras Reflejante">
          <a:extLst>
            <a:ext uri="{FF2B5EF4-FFF2-40B4-BE49-F238E27FC236}">
              <a16:creationId xmlns="" xmlns:a16="http://schemas.microsoft.com/office/drawing/2014/main" id="{00000000-0008-0000-0000-00006D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63" name="AutoShape 11" descr="Botón Aluminio con 2 Caras Reflejante">
          <a:extLst>
            <a:ext uri="{FF2B5EF4-FFF2-40B4-BE49-F238E27FC236}">
              <a16:creationId xmlns="" xmlns:a16="http://schemas.microsoft.com/office/drawing/2014/main" id="{00000000-0008-0000-0000-00006E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64" name="AutoShape 13" descr="Botón Aluminio con 2 Caras Reflejante">
          <a:extLst>
            <a:ext uri="{FF2B5EF4-FFF2-40B4-BE49-F238E27FC236}">
              <a16:creationId xmlns="" xmlns:a16="http://schemas.microsoft.com/office/drawing/2014/main" id="{00000000-0008-0000-0000-00006F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65" name="AutoShape 7" descr="Botón Aluminio con 2 Caras Reflejante">
          <a:extLst>
            <a:ext uri="{FF2B5EF4-FFF2-40B4-BE49-F238E27FC236}">
              <a16:creationId xmlns="" xmlns:a16="http://schemas.microsoft.com/office/drawing/2014/main" id="{00000000-0008-0000-0000-000070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66" name="AutoShape 8" descr="Botón Aluminio con 2 Caras Reflejante">
          <a:extLst>
            <a:ext uri="{FF2B5EF4-FFF2-40B4-BE49-F238E27FC236}">
              <a16:creationId xmlns="" xmlns:a16="http://schemas.microsoft.com/office/drawing/2014/main" id="{00000000-0008-0000-0000-000071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67" name="AutoShape 9" descr="Botón Aluminio con 2 Caras Reflejante">
          <a:extLst>
            <a:ext uri="{FF2B5EF4-FFF2-40B4-BE49-F238E27FC236}">
              <a16:creationId xmlns="" xmlns:a16="http://schemas.microsoft.com/office/drawing/2014/main" id="{00000000-0008-0000-0000-000072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68" name="AutoShape 10" descr="Botón Aluminio con 2 Caras Reflejante">
          <a:extLst>
            <a:ext uri="{FF2B5EF4-FFF2-40B4-BE49-F238E27FC236}">
              <a16:creationId xmlns="" xmlns:a16="http://schemas.microsoft.com/office/drawing/2014/main" id="{00000000-0008-0000-0000-000073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69" name="AutoShape 11" descr="Botón Aluminio con 2 Caras Reflejante">
          <a:extLst>
            <a:ext uri="{FF2B5EF4-FFF2-40B4-BE49-F238E27FC236}">
              <a16:creationId xmlns="" xmlns:a16="http://schemas.microsoft.com/office/drawing/2014/main" id="{00000000-0008-0000-0000-000074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70" name="AutoShape 13" descr="Botón Aluminio con 2 Caras Reflejante">
          <a:extLst>
            <a:ext uri="{FF2B5EF4-FFF2-40B4-BE49-F238E27FC236}">
              <a16:creationId xmlns="" xmlns:a16="http://schemas.microsoft.com/office/drawing/2014/main" id="{00000000-0008-0000-0000-000075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71" name="AutoShape 7" descr="Botón Aluminio con 2 Caras Reflejante">
          <a:extLst>
            <a:ext uri="{FF2B5EF4-FFF2-40B4-BE49-F238E27FC236}">
              <a16:creationId xmlns="" xmlns:a16="http://schemas.microsoft.com/office/drawing/2014/main" id="{00000000-0008-0000-0000-000076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72" name="AutoShape 8" descr="Botón Aluminio con 2 Caras Reflejante">
          <a:extLst>
            <a:ext uri="{FF2B5EF4-FFF2-40B4-BE49-F238E27FC236}">
              <a16:creationId xmlns="" xmlns:a16="http://schemas.microsoft.com/office/drawing/2014/main" id="{00000000-0008-0000-0000-000077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73" name="AutoShape 9" descr="Botón Aluminio con 2 Caras Reflejante">
          <a:extLst>
            <a:ext uri="{FF2B5EF4-FFF2-40B4-BE49-F238E27FC236}">
              <a16:creationId xmlns="" xmlns:a16="http://schemas.microsoft.com/office/drawing/2014/main" id="{00000000-0008-0000-0000-000078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74" name="AutoShape 10" descr="Botón Aluminio con 2 Caras Reflejante">
          <a:extLst>
            <a:ext uri="{FF2B5EF4-FFF2-40B4-BE49-F238E27FC236}">
              <a16:creationId xmlns="" xmlns:a16="http://schemas.microsoft.com/office/drawing/2014/main" id="{00000000-0008-0000-0000-000079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75" name="AutoShape 11" descr="Botón Aluminio con 2 Caras Reflejante">
          <a:extLst>
            <a:ext uri="{FF2B5EF4-FFF2-40B4-BE49-F238E27FC236}">
              <a16:creationId xmlns="" xmlns:a16="http://schemas.microsoft.com/office/drawing/2014/main" id="{00000000-0008-0000-0000-00007A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76" name="AutoShape 13" descr="Botón Aluminio con 2 Caras Reflejante">
          <a:extLst>
            <a:ext uri="{FF2B5EF4-FFF2-40B4-BE49-F238E27FC236}">
              <a16:creationId xmlns="" xmlns:a16="http://schemas.microsoft.com/office/drawing/2014/main" id="{00000000-0008-0000-0000-00007B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77" name="AutoShape 7" descr="Botón Aluminio con 2 Caras Reflejante">
          <a:extLst>
            <a:ext uri="{FF2B5EF4-FFF2-40B4-BE49-F238E27FC236}">
              <a16:creationId xmlns="" xmlns:a16="http://schemas.microsoft.com/office/drawing/2014/main" id="{00000000-0008-0000-0000-00007C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78" name="AutoShape 8" descr="Botón Aluminio con 2 Caras Reflejante">
          <a:extLst>
            <a:ext uri="{FF2B5EF4-FFF2-40B4-BE49-F238E27FC236}">
              <a16:creationId xmlns="" xmlns:a16="http://schemas.microsoft.com/office/drawing/2014/main" id="{00000000-0008-0000-0000-00007D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79" name="AutoShape 9" descr="Botón Aluminio con 2 Caras Reflejante">
          <a:extLst>
            <a:ext uri="{FF2B5EF4-FFF2-40B4-BE49-F238E27FC236}">
              <a16:creationId xmlns="" xmlns:a16="http://schemas.microsoft.com/office/drawing/2014/main" id="{00000000-0008-0000-0000-00007E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80" name="AutoShape 10" descr="Botón Aluminio con 2 Caras Reflejante">
          <a:extLst>
            <a:ext uri="{FF2B5EF4-FFF2-40B4-BE49-F238E27FC236}">
              <a16:creationId xmlns="" xmlns:a16="http://schemas.microsoft.com/office/drawing/2014/main" id="{00000000-0008-0000-0000-00007F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81" name="AutoShape 11" descr="Botón Aluminio con 2 Caras Reflejante">
          <a:extLst>
            <a:ext uri="{FF2B5EF4-FFF2-40B4-BE49-F238E27FC236}">
              <a16:creationId xmlns="" xmlns:a16="http://schemas.microsoft.com/office/drawing/2014/main" id="{00000000-0008-0000-0000-000080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82" name="AutoShape 13" descr="Botón Aluminio con 2 Caras Reflejante">
          <a:extLst>
            <a:ext uri="{FF2B5EF4-FFF2-40B4-BE49-F238E27FC236}">
              <a16:creationId xmlns="" xmlns:a16="http://schemas.microsoft.com/office/drawing/2014/main" id="{00000000-0008-0000-0000-000081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83" name="AutoShape 7" descr="Botón Aluminio con 2 Caras Reflejante">
          <a:extLst>
            <a:ext uri="{FF2B5EF4-FFF2-40B4-BE49-F238E27FC236}">
              <a16:creationId xmlns="" xmlns:a16="http://schemas.microsoft.com/office/drawing/2014/main" id="{00000000-0008-0000-0000-000082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84" name="AutoShape 8" descr="Botón Aluminio con 2 Caras Reflejante">
          <a:extLst>
            <a:ext uri="{FF2B5EF4-FFF2-40B4-BE49-F238E27FC236}">
              <a16:creationId xmlns="" xmlns:a16="http://schemas.microsoft.com/office/drawing/2014/main" id="{00000000-0008-0000-0000-000083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85" name="AutoShape 9" descr="Botón Aluminio con 2 Caras Reflejante">
          <a:extLst>
            <a:ext uri="{FF2B5EF4-FFF2-40B4-BE49-F238E27FC236}">
              <a16:creationId xmlns="" xmlns:a16="http://schemas.microsoft.com/office/drawing/2014/main" id="{00000000-0008-0000-0000-000084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86" name="AutoShape 10" descr="Botón Aluminio con 2 Caras Reflejante">
          <a:extLst>
            <a:ext uri="{FF2B5EF4-FFF2-40B4-BE49-F238E27FC236}">
              <a16:creationId xmlns="" xmlns:a16="http://schemas.microsoft.com/office/drawing/2014/main" id="{00000000-0008-0000-0000-000085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87" name="AutoShape 11" descr="Botón Aluminio con 2 Caras Reflejante">
          <a:extLst>
            <a:ext uri="{FF2B5EF4-FFF2-40B4-BE49-F238E27FC236}">
              <a16:creationId xmlns="" xmlns:a16="http://schemas.microsoft.com/office/drawing/2014/main" id="{00000000-0008-0000-0000-000086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88" name="AutoShape 13" descr="Botón Aluminio con 2 Caras Reflejante">
          <a:extLst>
            <a:ext uri="{FF2B5EF4-FFF2-40B4-BE49-F238E27FC236}">
              <a16:creationId xmlns="" xmlns:a16="http://schemas.microsoft.com/office/drawing/2014/main" id="{00000000-0008-0000-0000-000087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89" name="AutoShape 7" descr="Botón Aluminio con 2 Caras Reflejante">
          <a:extLst>
            <a:ext uri="{FF2B5EF4-FFF2-40B4-BE49-F238E27FC236}">
              <a16:creationId xmlns="" xmlns:a16="http://schemas.microsoft.com/office/drawing/2014/main" id="{00000000-0008-0000-0000-000088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90" name="AutoShape 8" descr="Botón Aluminio con 2 Caras Reflejante">
          <a:extLst>
            <a:ext uri="{FF2B5EF4-FFF2-40B4-BE49-F238E27FC236}">
              <a16:creationId xmlns="" xmlns:a16="http://schemas.microsoft.com/office/drawing/2014/main" id="{00000000-0008-0000-0000-000089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91" name="AutoShape 9" descr="Botón Aluminio con 2 Caras Reflejante">
          <a:extLst>
            <a:ext uri="{FF2B5EF4-FFF2-40B4-BE49-F238E27FC236}">
              <a16:creationId xmlns="" xmlns:a16="http://schemas.microsoft.com/office/drawing/2014/main" id="{00000000-0008-0000-0000-00008A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92" name="AutoShape 10" descr="Botón Aluminio con 2 Caras Reflejante">
          <a:extLst>
            <a:ext uri="{FF2B5EF4-FFF2-40B4-BE49-F238E27FC236}">
              <a16:creationId xmlns="" xmlns:a16="http://schemas.microsoft.com/office/drawing/2014/main" id="{00000000-0008-0000-0000-00008B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93" name="AutoShape 11" descr="Botón Aluminio con 2 Caras Reflejante">
          <a:extLst>
            <a:ext uri="{FF2B5EF4-FFF2-40B4-BE49-F238E27FC236}">
              <a16:creationId xmlns="" xmlns:a16="http://schemas.microsoft.com/office/drawing/2014/main" id="{00000000-0008-0000-0000-00008C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94" name="AutoShape 13" descr="Botón Aluminio con 2 Caras Reflejante">
          <a:extLst>
            <a:ext uri="{FF2B5EF4-FFF2-40B4-BE49-F238E27FC236}">
              <a16:creationId xmlns="" xmlns:a16="http://schemas.microsoft.com/office/drawing/2014/main" id="{00000000-0008-0000-0000-00008D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95"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96"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97"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98"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99"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100"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101"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102"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103"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104"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105"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106"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107"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108"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109"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110"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111"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112"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113"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114"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115"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116"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117"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118"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119" name="AutoShape 7" descr="Botón Aluminio con 2 Caras Reflejante">
          <a:extLst>
            <a:ext uri="{FF2B5EF4-FFF2-40B4-BE49-F238E27FC236}">
              <a16:creationId xmlns="" xmlns:a16="http://schemas.microsoft.com/office/drawing/2014/main" id="{00000000-0008-0000-0000-000018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120" name="AutoShape 8" descr="Botón Aluminio con 2 Caras Reflejante">
          <a:extLst>
            <a:ext uri="{FF2B5EF4-FFF2-40B4-BE49-F238E27FC236}">
              <a16:creationId xmlns="" xmlns:a16="http://schemas.microsoft.com/office/drawing/2014/main" id="{00000000-0008-0000-0000-000019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121" name="AutoShape 9" descr="Botón Aluminio con 2 Caras Reflejante">
          <a:extLst>
            <a:ext uri="{FF2B5EF4-FFF2-40B4-BE49-F238E27FC236}">
              <a16:creationId xmlns="" xmlns:a16="http://schemas.microsoft.com/office/drawing/2014/main" id="{00000000-0008-0000-0000-00001A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122" name="AutoShape 10" descr="Botón Aluminio con 2 Caras Reflejante">
          <a:extLst>
            <a:ext uri="{FF2B5EF4-FFF2-40B4-BE49-F238E27FC236}">
              <a16:creationId xmlns="" xmlns:a16="http://schemas.microsoft.com/office/drawing/2014/main" id="{00000000-0008-0000-0000-00001B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123" name="AutoShape 11" descr="Botón Aluminio con 2 Caras Reflejante">
          <a:extLst>
            <a:ext uri="{FF2B5EF4-FFF2-40B4-BE49-F238E27FC236}">
              <a16:creationId xmlns="" xmlns:a16="http://schemas.microsoft.com/office/drawing/2014/main" id="{00000000-0008-0000-0000-00001C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124" name="AutoShape 13" descr="Botón Aluminio con 2 Caras Reflejante">
          <a:extLst>
            <a:ext uri="{FF2B5EF4-FFF2-40B4-BE49-F238E27FC236}">
              <a16:creationId xmlns="" xmlns:a16="http://schemas.microsoft.com/office/drawing/2014/main" id="{00000000-0008-0000-0000-00001D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125" name="AutoShape 7" descr="Botón Aluminio con 2 Caras Reflejante">
          <a:extLst>
            <a:ext uri="{FF2B5EF4-FFF2-40B4-BE49-F238E27FC236}">
              <a16:creationId xmlns="" xmlns:a16="http://schemas.microsoft.com/office/drawing/2014/main" id="{00000000-0008-0000-0000-00001E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126" name="AutoShape 8" descr="Botón Aluminio con 2 Caras Reflejante">
          <a:extLst>
            <a:ext uri="{FF2B5EF4-FFF2-40B4-BE49-F238E27FC236}">
              <a16:creationId xmlns="" xmlns:a16="http://schemas.microsoft.com/office/drawing/2014/main" id="{00000000-0008-0000-0000-00001F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127" name="AutoShape 9" descr="Botón Aluminio con 2 Caras Reflejante">
          <a:extLst>
            <a:ext uri="{FF2B5EF4-FFF2-40B4-BE49-F238E27FC236}">
              <a16:creationId xmlns="" xmlns:a16="http://schemas.microsoft.com/office/drawing/2014/main" id="{00000000-0008-0000-0000-000020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128" name="AutoShape 10" descr="Botón Aluminio con 2 Caras Reflejante">
          <a:extLst>
            <a:ext uri="{FF2B5EF4-FFF2-40B4-BE49-F238E27FC236}">
              <a16:creationId xmlns="" xmlns:a16="http://schemas.microsoft.com/office/drawing/2014/main" id="{00000000-0008-0000-0000-000021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129" name="AutoShape 11" descr="Botón Aluminio con 2 Caras Reflejante">
          <a:extLst>
            <a:ext uri="{FF2B5EF4-FFF2-40B4-BE49-F238E27FC236}">
              <a16:creationId xmlns="" xmlns:a16="http://schemas.microsoft.com/office/drawing/2014/main" id="{00000000-0008-0000-0000-000022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130" name="AutoShape 13" descr="Botón Aluminio con 2 Caras Reflejante">
          <a:extLst>
            <a:ext uri="{FF2B5EF4-FFF2-40B4-BE49-F238E27FC236}">
              <a16:creationId xmlns="" xmlns:a16="http://schemas.microsoft.com/office/drawing/2014/main" id="{00000000-0008-0000-0000-000023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131" name="AutoShape 7" descr="Botón Aluminio con 2 Caras Reflejante">
          <a:extLst>
            <a:ext uri="{FF2B5EF4-FFF2-40B4-BE49-F238E27FC236}">
              <a16:creationId xmlns="" xmlns:a16="http://schemas.microsoft.com/office/drawing/2014/main" id="{00000000-0008-0000-0000-000024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132" name="AutoShape 8" descr="Botón Aluminio con 2 Caras Reflejante">
          <a:extLst>
            <a:ext uri="{FF2B5EF4-FFF2-40B4-BE49-F238E27FC236}">
              <a16:creationId xmlns="" xmlns:a16="http://schemas.microsoft.com/office/drawing/2014/main" id="{00000000-0008-0000-0000-000025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133" name="AutoShape 9" descr="Botón Aluminio con 2 Caras Reflejante">
          <a:extLst>
            <a:ext uri="{FF2B5EF4-FFF2-40B4-BE49-F238E27FC236}">
              <a16:creationId xmlns="" xmlns:a16="http://schemas.microsoft.com/office/drawing/2014/main" id="{00000000-0008-0000-0000-000026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134" name="AutoShape 10" descr="Botón Aluminio con 2 Caras Reflejante">
          <a:extLst>
            <a:ext uri="{FF2B5EF4-FFF2-40B4-BE49-F238E27FC236}">
              <a16:creationId xmlns="" xmlns:a16="http://schemas.microsoft.com/office/drawing/2014/main" id="{00000000-0008-0000-0000-000027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135" name="AutoShape 11" descr="Botón Aluminio con 2 Caras Reflejante">
          <a:extLst>
            <a:ext uri="{FF2B5EF4-FFF2-40B4-BE49-F238E27FC236}">
              <a16:creationId xmlns="" xmlns:a16="http://schemas.microsoft.com/office/drawing/2014/main" id="{00000000-0008-0000-0000-000028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136" name="AutoShape 13" descr="Botón Aluminio con 2 Caras Reflejante">
          <a:extLst>
            <a:ext uri="{FF2B5EF4-FFF2-40B4-BE49-F238E27FC236}">
              <a16:creationId xmlns="" xmlns:a16="http://schemas.microsoft.com/office/drawing/2014/main" id="{00000000-0008-0000-0000-000029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137" name="AutoShape 7" descr="Botón Aluminio con 2 Caras Reflejante">
          <a:extLst>
            <a:ext uri="{FF2B5EF4-FFF2-40B4-BE49-F238E27FC236}">
              <a16:creationId xmlns="" xmlns:a16="http://schemas.microsoft.com/office/drawing/2014/main" id="{00000000-0008-0000-0000-00002A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138" name="AutoShape 8" descr="Botón Aluminio con 2 Caras Reflejante">
          <a:extLst>
            <a:ext uri="{FF2B5EF4-FFF2-40B4-BE49-F238E27FC236}">
              <a16:creationId xmlns="" xmlns:a16="http://schemas.microsoft.com/office/drawing/2014/main" id="{00000000-0008-0000-0000-00002B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139" name="AutoShape 9" descr="Botón Aluminio con 2 Caras Reflejante">
          <a:extLst>
            <a:ext uri="{FF2B5EF4-FFF2-40B4-BE49-F238E27FC236}">
              <a16:creationId xmlns="" xmlns:a16="http://schemas.microsoft.com/office/drawing/2014/main" id="{00000000-0008-0000-0000-00002C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140" name="AutoShape 10" descr="Botón Aluminio con 2 Caras Reflejante">
          <a:extLst>
            <a:ext uri="{FF2B5EF4-FFF2-40B4-BE49-F238E27FC236}">
              <a16:creationId xmlns="" xmlns:a16="http://schemas.microsoft.com/office/drawing/2014/main" id="{00000000-0008-0000-0000-00002D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141" name="AutoShape 11" descr="Botón Aluminio con 2 Caras Reflejante">
          <a:extLst>
            <a:ext uri="{FF2B5EF4-FFF2-40B4-BE49-F238E27FC236}">
              <a16:creationId xmlns="" xmlns:a16="http://schemas.microsoft.com/office/drawing/2014/main" id="{00000000-0008-0000-0000-00002E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142" name="AutoShape 13" descr="Botón Aluminio con 2 Caras Reflejante">
          <a:extLst>
            <a:ext uri="{FF2B5EF4-FFF2-40B4-BE49-F238E27FC236}">
              <a16:creationId xmlns="" xmlns:a16="http://schemas.microsoft.com/office/drawing/2014/main" id="{00000000-0008-0000-0000-00002F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28"/>
  <sheetViews>
    <sheetView tabSelected="1" showWhiteSpace="0" view="pageBreakPreview" zoomScaleNormal="100" zoomScaleSheetLayoutView="100" workbookViewId="0">
      <selection activeCell="G8" sqref="G8"/>
    </sheetView>
  </sheetViews>
  <sheetFormatPr baseColWidth="10" defaultColWidth="11.42578125" defaultRowHeight="12.75" x14ac:dyDescent="0.25"/>
  <cols>
    <col min="1" max="1" width="7.5703125" style="14" customWidth="1"/>
    <col min="2" max="2" width="13.85546875" style="14" customWidth="1"/>
    <col min="3" max="3" width="46.7109375" style="379" customWidth="1"/>
    <col min="4" max="4" width="6.140625" style="264" customWidth="1"/>
    <col min="5" max="5" width="10.7109375" style="265" customWidth="1"/>
    <col min="6" max="6" width="10.7109375" style="130" customWidth="1"/>
    <col min="7" max="7" width="18" style="131" customWidth="1"/>
    <col min="8" max="8" width="21.7109375" style="31" customWidth="1"/>
    <col min="9" max="16384" width="11.42578125" style="14"/>
  </cols>
  <sheetData>
    <row r="1" spans="1:8" s="1" customFormat="1" ht="15" x14ac:dyDescent="0.25">
      <c r="B1" s="2"/>
      <c r="C1" s="365"/>
      <c r="D1" s="2"/>
      <c r="E1" s="3"/>
      <c r="F1" s="4"/>
      <c r="G1" s="2"/>
    </row>
    <row r="2" spans="1:8" s="1" customFormat="1" ht="18.75" x14ac:dyDescent="0.25">
      <c r="B2" s="5"/>
      <c r="C2" s="398" t="s">
        <v>281</v>
      </c>
      <c r="D2" s="398"/>
      <c r="E2" s="398"/>
      <c r="F2" s="398"/>
      <c r="G2" s="398"/>
      <c r="H2" s="4"/>
    </row>
    <row r="3" spans="1:8" s="1" customFormat="1" ht="18.75" x14ac:dyDescent="0.25">
      <c r="B3" s="2"/>
      <c r="C3" s="398" t="s">
        <v>0</v>
      </c>
      <c r="D3" s="398"/>
      <c r="E3" s="398"/>
      <c r="F3" s="398"/>
      <c r="G3" s="398"/>
      <c r="H3" s="6"/>
    </row>
    <row r="4" spans="1:8" s="1" customFormat="1" ht="15.75" x14ac:dyDescent="0.25">
      <c r="B4" s="2"/>
      <c r="C4" s="400" t="s">
        <v>1</v>
      </c>
      <c r="D4" s="400"/>
      <c r="E4" s="400"/>
      <c r="F4" s="400"/>
      <c r="G4" s="400"/>
      <c r="H4" s="7"/>
    </row>
    <row r="5" spans="1:8" s="1" customFormat="1" ht="15.75" x14ac:dyDescent="0.25">
      <c r="B5" s="8"/>
      <c r="C5" s="366"/>
      <c r="D5" s="7"/>
      <c r="E5" s="7"/>
      <c r="F5" s="7"/>
      <c r="G5" s="7"/>
      <c r="H5" s="7"/>
    </row>
    <row r="6" spans="1:8" s="356" customFormat="1" x14ac:dyDescent="0.25">
      <c r="C6" s="357"/>
      <c r="D6" s="358"/>
      <c r="E6" s="359"/>
      <c r="F6" s="9"/>
      <c r="G6" s="10"/>
      <c r="H6" s="11" t="s">
        <v>2</v>
      </c>
    </row>
    <row r="7" spans="1:8" s="356" customFormat="1" x14ac:dyDescent="0.25">
      <c r="C7" s="401" t="s">
        <v>289</v>
      </c>
      <c r="D7" s="401"/>
      <c r="E7" s="401"/>
      <c r="F7" s="401"/>
      <c r="G7" s="401"/>
      <c r="H7" s="12"/>
    </row>
    <row r="8" spans="1:8" s="356" customFormat="1" x14ac:dyDescent="0.25">
      <c r="C8" s="401" t="s">
        <v>290</v>
      </c>
      <c r="D8" s="401"/>
      <c r="E8" s="401"/>
      <c r="F8" s="13"/>
      <c r="G8" s="360"/>
      <c r="H8" s="402" t="s">
        <v>308</v>
      </c>
    </row>
    <row r="9" spans="1:8" s="356" customFormat="1" x14ac:dyDescent="0.25">
      <c r="C9" s="401" t="s">
        <v>282</v>
      </c>
      <c r="D9" s="401"/>
      <c r="E9" s="401"/>
      <c r="F9" s="401"/>
      <c r="G9" s="401"/>
      <c r="H9" s="403" t="s">
        <v>309</v>
      </c>
    </row>
    <row r="10" spans="1:8" s="356" customFormat="1" x14ac:dyDescent="0.25">
      <c r="C10" s="361" t="s">
        <v>3</v>
      </c>
      <c r="D10" s="362"/>
      <c r="E10" s="363"/>
      <c r="F10" s="13"/>
      <c r="G10" s="360"/>
      <c r="H10" s="12"/>
    </row>
    <row r="11" spans="1:8" ht="13.5" thickBot="1" x14ac:dyDescent="0.3">
      <c r="B11" s="15"/>
      <c r="C11" s="16"/>
      <c r="D11" s="15"/>
      <c r="E11" s="17"/>
      <c r="F11" s="364" t="s">
        <v>4</v>
      </c>
      <c r="G11" s="18" t="s">
        <v>307</v>
      </c>
      <c r="H11" s="19" t="s">
        <v>302</v>
      </c>
    </row>
    <row r="12" spans="1:8" s="264" customFormat="1" ht="24.75" thickBot="1" x14ac:dyDescent="0.3">
      <c r="A12" s="20" t="s">
        <v>5</v>
      </c>
      <c r="B12" s="21" t="s">
        <v>6</v>
      </c>
      <c r="C12" s="21" t="s">
        <v>7</v>
      </c>
      <c r="D12" s="21" t="s">
        <v>8</v>
      </c>
      <c r="E12" s="22" t="s">
        <v>9</v>
      </c>
      <c r="F12" s="23" t="s">
        <v>10</v>
      </c>
      <c r="G12" s="24" t="s">
        <v>11</v>
      </c>
      <c r="H12" s="25" t="s">
        <v>12</v>
      </c>
    </row>
    <row r="13" spans="1:8" x14ac:dyDescent="0.25">
      <c r="B13" s="26"/>
      <c r="C13" s="367"/>
      <c r="D13" s="27"/>
      <c r="E13" s="28"/>
      <c r="F13" s="29"/>
      <c r="G13" s="30"/>
    </row>
    <row r="14" spans="1:8" ht="15.75" x14ac:dyDescent="0.25">
      <c r="A14" s="32" t="s">
        <v>13</v>
      </c>
      <c r="B14" s="33"/>
      <c r="C14" s="368" t="s">
        <v>14</v>
      </c>
      <c r="D14" s="34"/>
      <c r="E14" s="34"/>
      <c r="F14" s="35"/>
      <c r="G14" s="36"/>
      <c r="H14" s="37"/>
    </row>
    <row r="15" spans="1:8" ht="15" x14ac:dyDescent="0.25">
      <c r="A15" s="38"/>
      <c r="B15" s="39"/>
      <c r="C15" s="354" t="s">
        <v>15</v>
      </c>
      <c r="D15" s="40"/>
      <c r="E15" s="40"/>
      <c r="F15" s="41"/>
      <c r="G15" s="42"/>
      <c r="H15" s="43"/>
    </row>
    <row r="16" spans="1:8" x14ac:dyDescent="0.25">
      <c r="B16" s="26"/>
      <c r="C16" s="367"/>
      <c r="D16" s="27"/>
      <c r="E16" s="28"/>
      <c r="F16" s="29"/>
      <c r="G16" s="30"/>
    </row>
    <row r="17" spans="1:8" ht="72" x14ac:dyDescent="0.25">
      <c r="A17" s="138">
        <v>10</v>
      </c>
      <c r="B17" s="78"/>
      <c r="C17" s="70" t="s">
        <v>99</v>
      </c>
      <c r="D17" s="78" t="s">
        <v>19</v>
      </c>
      <c r="E17" s="79">
        <v>274.47000000000003</v>
      </c>
      <c r="F17" s="82"/>
      <c r="G17" s="81"/>
      <c r="H17" s="355">
        <f>F17*E17</f>
        <v>0</v>
      </c>
    </row>
    <row r="18" spans="1:8" ht="15" x14ac:dyDescent="0.25">
      <c r="A18" s="45"/>
      <c r="B18" s="46"/>
      <c r="C18" s="47"/>
      <c r="D18" s="46"/>
      <c r="E18" s="48"/>
      <c r="F18" s="49"/>
      <c r="G18" s="50"/>
    </row>
    <row r="19" spans="1:8" ht="72" x14ac:dyDescent="0.25">
      <c r="A19" s="45">
        <f>+A17+10</f>
        <v>20</v>
      </c>
      <c r="B19" s="78"/>
      <c r="C19" s="70" t="s">
        <v>98</v>
      </c>
      <c r="D19" s="78" t="s">
        <v>19</v>
      </c>
      <c r="E19" s="79">
        <v>2008</v>
      </c>
      <c r="F19" s="82"/>
      <c r="G19" s="81"/>
      <c r="H19" s="355">
        <f t="shared" ref="H19" si="0">F19*E19</f>
        <v>0</v>
      </c>
    </row>
    <row r="20" spans="1:8" ht="15" x14ac:dyDescent="0.25">
      <c r="A20" s="45"/>
      <c r="B20" s="46"/>
      <c r="C20" s="47"/>
      <c r="D20" s="46"/>
      <c r="E20" s="48"/>
      <c r="F20" s="49"/>
      <c r="G20" s="50"/>
    </row>
    <row r="21" spans="1:8" ht="120" x14ac:dyDescent="0.25">
      <c r="A21" s="45">
        <f>+A19+10</f>
        <v>30</v>
      </c>
      <c r="B21" s="78"/>
      <c r="C21" s="204" t="s">
        <v>97</v>
      </c>
      <c r="D21" s="78" t="s">
        <v>17</v>
      </c>
      <c r="E21" s="79">
        <v>1</v>
      </c>
      <c r="F21" s="82"/>
      <c r="G21" s="81"/>
      <c r="H21" s="355">
        <f t="shared" ref="H21" si="1">F21*E21</f>
        <v>0</v>
      </c>
    </row>
    <row r="22" spans="1:8" x14ac:dyDescent="0.25">
      <c r="A22" s="45"/>
      <c r="B22" s="63"/>
      <c r="C22" s="64"/>
      <c r="D22" s="65"/>
      <c r="E22" s="66"/>
      <c r="F22" s="67"/>
      <c r="G22" s="51"/>
    </row>
    <row r="23" spans="1:8" ht="84" x14ac:dyDescent="0.25">
      <c r="A23" s="45">
        <f>+A21+10</f>
        <v>40</v>
      </c>
      <c r="B23" s="46"/>
      <c r="C23" s="204" t="s">
        <v>239</v>
      </c>
      <c r="D23" s="46" t="s">
        <v>16</v>
      </c>
      <c r="E23" s="48">
        <v>5</v>
      </c>
      <c r="F23" s="49"/>
      <c r="G23" s="68"/>
      <c r="H23" s="355">
        <f t="shared" ref="H23" si="2">F23*E23</f>
        <v>0</v>
      </c>
    </row>
    <row r="24" spans="1:8" ht="15" x14ac:dyDescent="0.25">
      <c r="A24" s="45"/>
      <c r="B24" s="46"/>
      <c r="C24" s="70"/>
      <c r="D24" s="46"/>
      <c r="E24" s="48"/>
      <c r="F24" s="335"/>
      <c r="G24" s="72"/>
    </row>
    <row r="25" spans="1:8" ht="84" x14ac:dyDescent="0.25">
      <c r="A25" s="45">
        <f>+A23+10</f>
        <v>50</v>
      </c>
      <c r="B25" s="78"/>
      <c r="C25" s="269" t="s">
        <v>20</v>
      </c>
      <c r="D25" s="78" t="s">
        <v>16</v>
      </c>
      <c r="E25" s="79">
        <v>3</v>
      </c>
      <c r="F25" s="49"/>
      <c r="G25" s="81"/>
      <c r="H25" s="355">
        <f t="shared" ref="H25:H37" si="3">F25*E25</f>
        <v>0</v>
      </c>
    </row>
    <row r="26" spans="1:8" ht="15" x14ac:dyDescent="0.25">
      <c r="A26" s="45"/>
      <c r="B26" s="46"/>
      <c r="C26" s="70"/>
      <c r="D26" s="46"/>
      <c r="E26" s="48"/>
      <c r="F26" s="71"/>
      <c r="G26" s="68"/>
    </row>
    <row r="27" spans="1:8" ht="84" x14ac:dyDescent="0.25">
      <c r="A27" s="45">
        <f>+A25+10</f>
        <v>60</v>
      </c>
      <c r="B27" s="78"/>
      <c r="C27" s="70" t="s">
        <v>21</v>
      </c>
      <c r="D27" s="78" t="s">
        <v>16</v>
      </c>
      <c r="E27" s="79">
        <v>3</v>
      </c>
      <c r="F27" s="49"/>
      <c r="G27" s="81"/>
      <c r="H27" s="355">
        <f t="shared" si="3"/>
        <v>0</v>
      </c>
    </row>
    <row r="28" spans="1:8" ht="15" x14ac:dyDescent="0.25">
      <c r="A28" s="45"/>
      <c r="B28" s="46"/>
      <c r="C28" s="70"/>
      <c r="D28" s="46"/>
      <c r="E28" s="48"/>
      <c r="F28" s="71"/>
      <c r="G28" s="72"/>
    </row>
    <row r="29" spans="1:8" ht="84" x14ac:dyDescent="0.25">
      <c r="A29" s="45">
        <f>+A27+10</f>
        <v>70</v>
      </c>
      <c r="B29" s="78"/>
      <c r="C29" s="204" t="s">
        <v>22</v>
      </c>
      <c r="D29" s="78" t="s">
        <v>16</v>
      </c>
      <c r="E29" s="79">
        <v>18</v>
      </c>
      <c r="F29" s="75"/>
      <c r="G29" s="81"/>
      <c r="H29" s="355">
        <f t="shared" si="3"/>
        <v>0</v>
      </c>
    </row>
    <row r="30" spans="1:8" ht="15" x14ac:dyDescent="0.25">
      <c r="A30" s="45"/>
      <c r="B30" s="78"/>
      <c r="C30" s="70"/>
      <c r="D30" s="78"/>
      <c r="E30" s="79"/>
      <c r="F30" s="75"/>
      <c r="G30" s="81"/>
    </row>
    <row r="31" spans="1:8" ht="108" x14ac:dyDescent="0.25">
      <c r="A31" s="45">
        <f>+A29+10</f>
        <v>80</v>
      </c>
      <c r="B31" s="78"/>
      <c r="C31" s="204" t="s">
        <v>90</v>
      </c>
      <c r="D31" s="78" t="s">
        <v>16</v>
      </c>
      <c r="E31" s="79">
        <v>3</v>
      </c>
      <c r="F31" s="82"/>
      <c r="G31" s="83"/>
      <c r="H31" s="355">
        <f t="shared" si="3"/>
        <v>0</v>
      </c>
    </row>
    <row r="32" spans="1:8" x14ac:dyDescent="0.25">
      <c r="A32" s="45"/>
      <c r="B32" s="78"/>
      <c r="C32" s="70"/>
      <c r="D32" s="78"/>
      <c r="E32" s="79"/>
      <c r="F32" s="85"/>
      <c r="G32" s="83"/>
    </row>
    <row r="33" spans="1:8" ht="96" x14ac:dyDescent="0.25">
      <c r="A33" s="45">
        <f>+A31+10</f>
        <v>90</v>
      </c>
      <c r="B33" s="78"/>
      <c r="C33" s="204" t="s">
        <v>91</v>
      </c>
      <c r="D33" s="78" t="s">
        <v>16</v>
      </c>
      <c r="E33" s="79">
        <v>1</v>
      </c>
      <c r="F33" s="82"/>
      <c r="G33" s="83"/>
      <c r="H33" s="355">
        <f t="shared" si="3"/>
        <v>0</v>
      </c>
    </row>
    <row r="34" spans="1:8" ht="15" x14ac:dyDescent="0.25">
      <c r="A34" s="45"/>
      <c r="B34" s="46"/>
      <c r="C34" s="70"/>
      <c r="D34" s="46"/>
      <c r="E34" s="48"/>
      <c r="F34" s="335"/>
      <c r="G34" s="72"/>
    </row>
    <row r="35" spans="1:8" ht="108" x14ac:dyDescent="0.25">
      <c r="A35" s="45">
        <f>+A33+10</f>
        <v>100</v>
      </c>
      <c r="B35" s="78"/>
      <c r="C35" s="204" t="s">
        <v>89</v>
      </c>
      <c r="D35" s="78" t="s">
        <v>16</v>
      </c>
      <c r="E35" s="79">
        <v>2</v>
      </c>
      <c r="F35" s="82"/>
      <c r="G35" s="81"/>
      <c r="H35" s="355">
        <f t="shared" si="3"/>
        <v>0</v>
      </c>
    </row>
    <row r="36" spans="1:8" x14ac:dyDescent="0.25">
      <c r="A36" s="45"/>
      <c r="B36" s="78"/>
      <c r="C36" s="204"/>
      <c r="D36" s="78"/>
      <c r="E36" s="79"/>
      <c r="F36" s="82"/>
      <c r="G36" s="81"/>
    </row>
    <row r="37" spans="1:8" ht="108" x14ac:dyDescent="0.25">
      <c r="A37" s="45">
        <f>+A35+10</f>
        <v>110</v>
      </c>
      <c r="B37" s="78"/>
      <c r="C37" s="204" t="s">
        <v>177</v>
      </c>
      <c r="D37" s="78" t="s">
        <v>16</v>
      </c>
      <c r="E37" s="79">
        <v>1</v>
      </c>
      <c r="F37" s="82"/>
      <c r="G37" s="81"/>
      <c r="H37" s="355">
        <f t="shared" si="3"/>
        <v>0</v>
      </c>
    </row>
    <row r="38" spans="1:8" x14ac:dyDescent="0.25">
      <c r="A38" s="45"/>
      <c r="B38" s="78"/>
      <c r="C38" s="70"/>
      <c r="D38" s="78"/>
      <c r="E38" s="79"/>
      <c r="F38" s="82"/>
      <c r="G38" s="81"/>
      <c r="H38" s="51"/>
    </row>
    <row r="39" spans="1:8" ht="72" x14ac:dyDescent="0.25">
      <c r="A39" s="45"/>
      <c r="B39" s="78"/>
      <c r="C39" s="204" t="s">
        <v>23</v>
      </c>
      <c r="D39" s="78"/>
      <c r="E39" s="79"/>
      <c r="F39" s="80"/>
      <c r="G39" s="86"/>
      <c r="H39" s="85"/>
    </row>
    <row r="40" spans="1:8" ht="24" x14ac:dyDescent="0.25">
      <c r="A40" s="45">
        <f>+A37+10</f>
        <v>120</v>
      </c>
      <c r="B40" s="78"/>
      <c r="C40" s="204" t="s">
        <v>196</v>
      </c>
      <c r="D40" s="78" t="s">
        <v>16</v>
      </c>
      <c r="E40" s="79">
        <v>2</v>
      </c>
      <c r="F40" s="82"/>
      <c r="G40" s="83"/>
      <c r="H40" s="355">
        <f t="shared" ref="H40:H41" si="4">F40*E40</f>
        <v>0</v>
      </c>
    </row>
    <row r="41" spans="1:8" x14ac:dyDescent="0.25">
      <c r="A41" s="45">
        <f>+A40+10</f>
        <v>130</v>
      </c>
      <c r="B41" s="78"/>
      <c r="C41" s="70" t="s">
        <v>197</v>
      </c>
      <c r="D41" s="78" t="s">
        <v>16</v>
      </c>
      <c r="E41" s="79">
        <v>1</v>
      </c>
      <c r="F41" s="82"/>
      <c r="G41" s="83"/>
      <c r="H41" s="355">
        <f t="shared" si="4"/>
        <v>0</v>
      </c>
    </row>
    <row r="42" spans="1:8" x14ac:dyDescent="0.25">
      <c r="A42" s="45"/>
      <c r="B42" s="78"/>
      <c r="C42" s="70"/>
      <c r="D42" s="78"/>
      <c r="E42" s="79"/>
      <c r="F42" s="82"/>
      <c r="G42" s="83"/>
      <c r="H42" s="87"/>
    </row>
    <row r="43" spans="1:8" ht="60" x14ac:dyDescent="0.25">
      <c r="A43" s="88">
        <f>+A41+10</f>
        <v>140</v>
      </c>
      <c r="B43" s="89"/>
      <c r="C43" s="121" t="s">
        <v>24</v>
      </c>
      <c r="D43" s="52" t="s">
        <v>16</v>
      </c>
      <c r="E43" s="91">
        <v>8</v>
      </c>
      <c r="F43" s="336"/>
      <c r="G43" s="67"/>
      <c r="H43" s="355">
        <f t="shared" ref="H43" si="5">F43*E43</f>
        <v>0</v>
      </c>
    </row>
    <row r="44" spans="1:8" x14ac:dyDescent="0.25">
      <c r="A44" s="93"/>
      <c r="B44" s="89"/>
      <c r="C44" s="90"/>
      <c r="D44" s="52"/>
      <c r="E44" s="91"/>
      <c r="F44" s="92"/>
      <c r="G44" s="67"/>
      <c r="H44" s="67"/>
    </row>
    <row r="45" spans="1:8" ht="132" x14ac:dyDescent="0.25">
      <c r="A45" s="88">
        <f>+A43+10</f>
        <v>150</v>
      </c>
      <c r="B45" s="73" t="s">
        <v>25</v>
      </c>
      <c r="C45" s="308" t="s">
        <v>26</v>
      </c>
      <c r="D45" s="95" t="s">
        <v>18</v>
      </c>
      <c r="E45" s="91">
        <v>10.42</v>
      </c>
      <c r="F45" s="336"/>
      <c r="G45" s="67"/>
      <c r="H45" s="355">
        <f t="shared" ref="H45" si="6">F45*E45</f>
        <v>0</v>
      </c>
    </row>
    <row r="46" spans="1:8" ht="15" x14ac:dyDescent="0.25">
      <c r="A46" s="93"/>
      <c r="B46" s="73"/>
      <c r="C46" s="94"/>
      <c r="D46" s="95"/>
      <c r="E46" s="91"/>
      <c r="F46" s="92"/>
      <c r="G46" s="67"/>
      <c r="H46" s="67"/>
    </row>
    <row r="47" spans="1:8" ht="84" x14ac:dyDescent="0.25">
      <c r="A47" s="45"/>
      <c r="B47" s="52"/>
      <c r="C47" s="267" t="s">
        <v>94</v>
      </c>
      <c r="D47" s="59"/>
      <c r="E47" s="100"/>
      <c r="F47" s="101"/>
      <c r="G47" s="57"/>
      <c r="H47" s="58"/>
    </row>
    <row r="48" spans="1:8" x14ac:dyDescent="0.25">
      <c r="A48" s="96">
        <f>+A45+10</f>
        <v>160</v>
      </c>
      <c r="B48" s="52"/>
      <c r="C48" s="99" t="s">
        <v>92</v>
      </c>
      <c r="D48" s="59" t="s">
        <v>16</v>
      </c>
      <c r="E48" s="100">
        <v>1</v>
      </c>
      <c r="F48" s="321"/>
      <c r="G48" s="57"/>
      <c r="H48" s="355">
        <f t="shared" ref="H48:H49" si="7">F48*E48</f>
        <v>0</v>
      </c>
    </row>
    <row r="49" spans="1:8" x14ac:dyDescent="0.25">
      <c r="A49" s="45">
        <f>+A48+10</f>
        <v>170</v>
      </c>
      <c r="B49" s="52"/>
      <c r="C49" s="99" t="s">
        <v>93</v>
      </c>
      <c r="D49" s="59" t="s">
        <v>16</v>
      </c>
      <c r="E49" s="100">
        <v>1</v>
      </c>
      <c r="F49" s="321"/>
      <c r="G49" s="83"/>
      <c r="H49" s="355">
        <f t="shared" si="7"/>
        <v>0</v>
      </c>
    </row>
    <row r="50" spans="1:8" x14ac:dyDescent="0.25">
      <c r="A50" s="45"/>
      <c r="B50" s="97"/>
      <c r="C50" s="64"/>
      <c r="D50" s="98"/>
      <c r="E50" s="106"/>
      <c r="F50" s="69"/>
      <c r="G50" s="51"/>
      <c r="H50" s="51"/>
    </row>
    <row r="51" spans="1:8" ht="84" x14ac:dyDescent="0.25">
      <c r="A51" s="45">
        <f>+A49+10</f>
        <v>180</v>
      </c>
      <c r="B51" s="73" t="s">
        <v>28</v>
      </c>
      <c r="C51" s="286" t="s">
        <v>29</v>
      </c>
      <c r="D51" s="73" t="s">
        <v>18</v>
      </c>
      <c r="E51" s="106">
        <v>53.31</v>
      </c>
      <c r="F51" s="69"/>
      <c r="G51" s="51"/>
      <c r="H51" s="355">
        <f t="shared" ref="H51:H55" si="8">F51*E51</f>
        <v>0</v>
      </c>
    </row>
    <row r="52" spans="1:8" x14ac:dyDescent="0.25">
      <c r="A52" s="45"/>
      <c r="B52" s="73"/>
      <c r="C52" s="107"/>
      <c r="D52" s="73"/>
      <c r="E52" s="106"/>
      <c r="F52" s="69"/>
      <c r="G52" s="51"/>
      <c r="H52" s="51"/>
    </row>
    <row r="53" spans="1:8" ht="96" x14ac:dyDescent="0.25">
      <c r="A53" s="45">
        <f>+A51+10</f>
        <v>190</v>
      </c>
      <c r="B53" s="73"/>
      <c r="C53" s="286" t="s">
        <v>201</v>
      </c>
      <c r="D53" s="73" t="s">
        <v>17</v>
      </c>
      <c r="E53" s="106">
        <v>1</v>
      </c>
      <c r="F53" s="69"/>
      <c r="G53" s="51"/>
      <c r="H53" s="355">
        <f t="shared" si="8"/>
        <v>0</v>
      </c>
    </row>
    <row r="54" spans="1:8" x14ac:dyDescent="0.25">
      <c r="A54" s="45"/>
      <c r="B54" s="73"/>
      <c r="C54" s="107"/>
      <c r="D54" s="73"/>
      <c r="E54" s="106"/>
      <c r="F54" s="69"/>
      <c r="G54" s="51"/>
      <c r="H54" s="51"/>
    </row>
    <row r="55" spans="1:8" ht="84" x14ac:dyDescent="0.25">
      <c r="A55" s="45">
        <f>+A53+10</f>
        <v>200</v>
      </c>
      <c r="B55" s="73"/>
      <c r="C55" s="286" t="s">
        <v>145</v>
      </c>
      <c r="D55" s="73" t="s">
        <v>18</v>
      </c>
      <c r="E55" s="106">
        <v>49.25</v>
      </c>
      <c r="F55" s="69"/>
      <c r="G55" s="51"/>
      <c r="H55" s="355">
        <f t="shared" si="8"/>
        <v>0</v>
      </c>
    </row>
    <row r="56" spans="1:8" x14ac:dyDescent="0.25">
      <c r="A56" s="45"/>
      <c r="B56" s="73"/>
      <c r="C56" s="107"/>
      <c r="D56" s="73"/>
      <c r="E56" s="106"/>
      <c r="F56" s="69"/>
      <c r="G56" s="51"/>
      <c r="H56" s="51"/>
    </row>
    <row r="57" spans="1:8" ht="72" x14ac:dyDescent="0.25">
      <c r="A57" s="45"/>
      <c r="B57" s="63"/>
      <c r="C57" s="287" t="s">
        <v>96</v>
      </c>
      <c r="D57" s="45"/>
      <c r="E57" s="100"/>
      <c r="F57" s="69"/>
      <c r="G57" s="51"/>
      <c r="H57" s="108"/>
    </row>
    <row r="58" spans="1:8" x14ac:dyDescent="0.25">
      <c r="A58" s="45">
        <f>+A55+10</f>
        <v>210</v>
      </c>
      <c r="B58" s="78"/>
      <c r="C58" s="70" t="s">
        <v>95</v>
      </c>
      <c r="D58" s="78" t="s">
        <v>16</v>
      </c>
      <c r="E58" s="79">
        <v>3</v>
      </c>
      <c r="F58" s="101"/>
      <c r="G58" s="81"/>
      <c r="H58" s="355">
        <f t="shared" ref="H58:H60" si="9">F58*E58</f>
        <v>0</v>
      </c>
    </row>
    <row r="59" spans="1:8" x14ac:dyDescent="0.25">
      <c r="A59" s="45">
        <f>+A58+10</f>
        <v>220</v>
      </c>
      <c r="B59" s="78"/>
      <c r="C59" s="70" t="s">
        <v>180</v>
      </c>
      <c r="D59" s="78" t="s">
        <v>16</v>
      </c>
      <c r="E59" s="79">
        <v>1</v>
      </c>
      <c r="F59" s="101"/>
      <c r="G59" s="81"/>
      <c r="H59" s="355">
        <f t="shared" si="9"/>
        <v>0</v>
      </c>
    </row>
    <row r="60" spans="1:8" x14ac:dyDescent="0.25">
      <c r="A60" s="45">
        <f>+A59+10</f>
        <v>230</v>
      </c>
      <c r="B60" s="78"/>
      <c r="C60" s="70" t="s">
        <v>181</v>
      </c>
      <c r="D60" s="78" t="s">
        <v>16</v>
      </c>
      <c r="E60" s="79">
        <v>1</v>
      </c>
      <c r="F60" s="101"/>
      <c r="G60" s="81"/>
      <c r="H60" s="355">
        <f t="shared" si="9"/>
        <v>0</v>
      </c>
    </row>
    <row r="61" spans="1:8" x14ac:dyDescent="0.25">
      <c r="A61" s="45"/>
      <c r="B61" s="78"/>
      <c r="C61" s="70"/>
      <c r="D61" s="78"/>
      <c r="E61" s="79"/>
      <c r="F61" s="101"/>
      <c r="G61" s="81"/>
      <c r="H61" s="109"/>
    </row>
    <row r="62" spans="1:8" ht="60" x14ac:dyDescent="0.25">
      <c r="A62" s="45">
        <f>+A60+10</f>
        <v>240</v>
      </c>
      <c r="B62" s="73" t="s">
        <v>30</v>
      </c>
      <c r="C62" s="309" t="s">
        <v>31</v>
      </c>
      <c r="D62" s="73" t="s">
        <v>18</v>
      </c>
      <c r="E62" s="79">
        <v>39.19</v>
      </c>
      <c r="F62" s="101"/>
      <c r="G62" s="86"/>
      <c r="H62" s="355">
        <f t="shared" ref="H62" si="10">F62*E62</f>
        <v>0</v>
      </c>
    </row>
    <row r="63" spans="1:8" x14ac:dyDescent="0.25">
      <c r="A63" s="45"/>
      <c r="B63" s="78"/>
      <c r="C63" s="70"/>
      <c r="D63" s="78"/>
      <c r="E63" s="79"/>
      <c r="F63" s="82"/>
      <c r="G63" s="81"/>
      <c r="H63" s="109"/>
    </row>
    <row r="64" spans="1:8" ht="15.75" x14ac:dyDescent="0.25">
      <c r="A64" s="32" t="s">
        <v>32</v>
      </c>
      <c r="B64" s="33"/>
      <c r="C64" s="368" t="s">
        <v>33</v>
      </c>
      <c r="D64" s="34"/>
      <c r="E64" s="34"/>
      <c r="F64" s="35"/>
      <c r="G64" s="36"/>
      <c r="H64" s="37"/>
    </row>
    <row r="65" spans="1:8" ht="15" x14ac:dyDescent="0.25">
      <c r="A65" s="38"/>
      <c r="B65" s="39"/>
      <c r="C65" s="354" t="s">
        <v>34</v>
      </c>
      <c r="D65" s="40"/>
      <c r="E65" s="40"/>
      <c r="F65" s="41"/>
      <c r="G65" s="42"/>
      <c r="H65" s="43"/>
    </row>
    <row r="66" spans="1:8" x14ac:dyDescent="0.25">
      <c r="A66" s="45"/>
      <c r="B66" s="115"/>
      <c r="C66" s="116"/>
      <c r="D66" s="55"/>
      <c r="E66" s="56"/>
      <c r="F66" s="76"/>
      <c r="G66" s="57"/>
      <c r="H66" s="57"/>
    </row>
    <row r="67" spans="1:8" ht="156" x14ac:dyDescent="0.25">
      <c r="A67" s="117">
        <f>+A62+10</f>
        <v>250</v>
      </c>
      <c r="B67" s="52"/>
      <c r="C67" s="121" t="s">
        <v>240</v>
      </c>
      <c r="D67" s="52" t="s">
        <v>35</v>
      </c>
      <c r="E67" s="118">
        <v>11953</v>
      </c>
      <c r="F67" s="337"/>
      <c r="G67" s="120"/>
      <c r="H67" s="355">
        <f t="shared" ref="H67" si="11">F67*E67</f>
        <v>0</v>
      </c>
    </row>
    <row r="68" spans="1:8" x14ac:dyDescent="0.25">
      <c r="A68" s="117"/>
      <c r="B68" s="52"/>
      <c r="C68" s="110"/>
      <c r="D68" s="52"/>
      <c r="E68" s="118"/>
      <c r="F68" s="119"/>
      <c r="G68" s="120"/>
      <c r="H68" s="57"/>
    </row>
    <row r="69" spans="1:8" ht="15.75" x14ac:dyDescent="0.25">
      <c r="A69" s="32" t="s">
        <v>36</v>
      </c>
      <c r="B69" s="33"/>
      <c r="C69" s="368" t="s">
        <v>37</v>
      </c>
      <c r="D69" s="34"/>
      <c r="E69" s="34"/>
      <c r="F69" s="35"/>
      <c r="G69" s="36"/>
      <c r="H69" s="37"/>
    </row>
    <row r="70" spans="1:8" ht="15" x14ac:dyDescent="0.25">
      <c r="A70" s="38"/>
      <c r="B70" s="39"/>
      <c r="C70" s="369" t="s">
        <v>168</v>
      </c>
      <c r="D70" s="40"/>
      <c r="E70" s="40"/>
      <c r="F70" s="41"/>
      <c r="G70" s="42"/>
      <c r="H70" s="43"/>
    </row>
    <row r="71" spans="1:8" x14ac:dyDescent="0.25">
      <c r="A71" s="112"/>
      <c r="B71" s="104"/>
      <c r="C71" s="121"/>
      <c r="D71" s="102"/>
      <c r="E71" s="111"/>
      <c r="F71" s="92"/>
      <c r="G71" s="105"/>
      <c r="H71" s="67"/>
    </row>
    <row r="72" spans="1:8" ht="156" x14ac:dyDescent="0.25">
      <c r="A72" s="88">
        <f>+A67+10</f>
        <v>260</v>
      </c>
      <c r="B72" s="123"/>
      <c r="C72" s="124" t="s">
        <v>171</v>
      </c>
      <c r="D72" s="125" t="s">
        <v>18</v>
      </c>
      <c r="E72" s="126">
        <v>34</v>
      </c>
      <c r="F72" s="101"/>
      <c r="G72" s="105"/>
      <c r="H72" s="355">
        <f t="shared" ref="H72" si="12">F72*E72</f>
        <v>0</v>
      </c>
    </row>
    <row r="73" spans="1:8" ht="15" x14ac:dyDescent="0.25">
      <c r="A73" s="93"/>
      <c r="B73" s="123"/>
      <c r="C73" s="124"/>
      <c r="D73" s="125"/>
      <c r="E73" s="126"/>
      <c r="F73" s="101"/>
      <c r="G73" s="105"/>
      <c r="H73" s="122"/>
    </row>
    <row r="74" spans="1:8" ht="15" x14ac:dyDescent="0.25">
      <c r="A74" s="38"/>
      <c r="B74" s="39"/>
      <c r="C74" s="354" t="s">
        <v>198</v>
      </c>
      <c r="D74" s="40"/>
      <c r="E74" s="40"/>
      <c r="F74" s="40"/>
      <c r="G74" s="42"/>
      <c r="H74" s="43"/>
    </row>
    <row r="75" spans="1:8" ht="15" x14ac:dyDescent="0.25">
      <c r="A75" s="93"/>
      <c r="B75" s="123"/>
      <c r="C75" s="124"/>
      <c r="D75" s="125"/>
      <c r="E75" s="126"/>
      <c r="F75" s="101"/>
      <c r="G75" s="105"/>
      <c r="H75" s="122"/>
    </row>
    <row r="76" spans="1:8" ht="96" x14ac:dyDescent="0.25">
      <c r="A76" s="88">
        <f>+A72+10</f>
        <v>270</v>
      </c>
      <c r="B76" s="127"/>
      <c r="C76" s="128" t="s">
        <v>251</v>
      </c>
      <c r="D76" s="59" t="s">
        <v>38</v>
      </c>
      <c r="E76" s="129">
        <v>22.5</v>
      </c>
      <c r="F76" s="329"/>
      <c r="G76" s="330"/>
      <c r="H76" s="355">
        <f t="shared" ref="H76:H92" si="13">F76*E76</f>
        <v>0</v>
      </c>
    </row>
    <row r="77" spans="1:8" ht="15" x14ac:dyDescent="0.25">
      <c r="A77" s="88"/>
      <c r="B77" s="127"/>
      <c r="C77" s="128"/>
      <c r="D77" s="59"/>
      <c r="E77" s="129"/>
      <c r="F77" s="329"/>
      <c r="G77" s="330"/>
      <c r="H77" s="122"/>
    </row>
    <row r="78" spans="1:8" ht="96" x14ac:dyDescent="0.25">
      <c r="A78" s="88">
        <f>+A76+10</f>
        <v>280</v>
      </c>
      <c r="B78" s="127"/>
      <c r="C78" s="128" t="s">
        <v>250</v>
      </c>
      <c r="D78" s="59" t="s">
        <v>38</v>
      </c>
      <c r="E78" s="129">
        <v>20.39</v>
      </c>
      <c r="F78" s="329"/>
      <c r="G78" s="330"/>
      <c r="H78" s="355">
        <f t="shared" si="13"/>
        <v>0</v>
      </c>
    </row>
    <row r="79" spans="1:8" ht="15" x14ac:dyDescent="0.25">
      <c r="A79" s="93"/>
      <c r="B79" s="123"/>
      <c r="C79" s="124"/>
      <c r="D79" s="125"/>
      <c r="E79" s="126"/>
      <c r="F79" s="101"/>
      <c r="G79" s="67"/>
      <c r="H79" s="122"/>
    </row>
    <row r="80" spans="1:8" ht="72" x14ac:dyDescent="0.25">
      <c r="A80" s="88">
        <f>+A78+10</f>
        <v>290</v>
      </c>
      <c r="B80" s="127"/>
      <c r="C80" s="128" t="s">
        <v>199</v>
      </c>
      <c r="D80" s="59" t="s">
        <v>38</v>
      </c>
      <c r="E80" s="129">
        <v>16.8</v>
      </c>
      <c r="F80" s="329"/>
      <c r="G80" s="330"/>
      <c r="H80" s="355">
        <f t="shared" si="13"/>
        <v>0</v>
      </c>
    </row>
    <row r="81" spans="1:8" ht="15" x14ac:dyDescent="0.25">
      <c r="A81" s="93"/>
      <c r="B81" s="123"/>
      <c r="C81" s="124"/>
      <c r="D81" s="125"/>
      <c r="E81" s="126"/>
      <c r="F81" s="101"/>
      <c r="G81" s="67"/>
      <c r="H81" s="122"/>
    </row>
    <row r="82" spans="1:8" ht="72" x14ac:dyDescent="0.25">
      <c r="A82" s="88">
        <f>+A80+10</f>
        <v>300</v>
      </c>
      <c r="B82" s="127"/>
      <c r="C82" s="128" t="s">
        <v>183</v>
      </c>
      <c r="D82" s="59" t="s">
        <v>38</v>
      </c>
      <c r="E82" s="129">
        <v>63</v>
      </c>
      <c r="F82" s="329"/>
      <c r="G82" s="330"/>
      <c r="H82" s="355">
        <f t="shared" si="13"/>
        <v>0</v>
      </c>
    </row>
    <row r="83" spans="1:8" ht="15" x14ac:dyDescent="0.25">
      <c r="A83" s="93"/>
      <c r="B83" s="123"/>
      <c r="C83" s="124"/>
      <c r="D83" s="125"/>
      <c r="E83" s="126"/>
      <c r="F83" s="101"/>
      <c r="G83" s="67"/>
      <c r="H83" s="122"/>
    </row>
    <row r="84" spans="1:8" ht="72" x14ac:dyDescent="0.25">
      <c r="A84" s="88">
        <f>+A82+10</f>
        <v>310</v>
      </c>
      <c r="B84" s="53"/>
      <c r="C84" s="132" t="s">
        <v>184</v>
      </c>
      <c r="D84" s="59" t="s">
        <v>38</v>
      </c>
      <c r="E84" s="129">
        <v>6.89</v>
      </c>
      <c r="F84" s="329"/>
      <c r="G84" s="330"/>
      <c r="H84" s="355">
        <f t="shared" si="13"/>
        <v>0</v>
      </c>
    </row>
    <row r="85" spans="1:8" ht="15" x14ac:dyDescent="0.25">
      <c r="A85" s="93"/>
      <c r="B85" s="123"/>
      <c r="C85" s="124"/>
      <c r="D85" s="125"/>
      <c r="E85" s="126"/>
      <c r="F85" s="101"/>
      <c r="G85" s="67"/>
      <c r="H85" s="122"/>
    </row>
    <row r="86" spans="1:8" ht="72" x14ac:dyDescent="0.25">
      <c r="A86" s="88">
        <f>+A84+10</f>
        <v>320</v>
      </c>
      <c r="B86" s="53"/>
      <c r="C86" s="132" t="s">
        <v>185</v>
      </c>
      <c r="D86" s="59" t="s">
        <v>38</v>
      </c>
      <c r="E86" s="129">
        <v>41</v>
      </c>
      <c r="F86" s="329"/>
      <c r="G86" s="330"/>
      <c r="H86" s="355">
        <f t="shared" si="13"/>
        <v>0</v>
      </c>
    </row>
    <row r="87" spans="1:8" ht="15" x14ac:dyDescent="0.25">
      <c r="A87" s="93"/>
      <c r="B87" s="123"/>
      <c r="C87" s="124"/>
      <c r="D87" s="125"/>
      <c r="E87" s="126"/>
      <c r="F87" s="101"/>
      <c r="G87" s="105"/>
      <c r="H87" s="122"/>
    </row>
    <row r="88" spans="1:8" ht="96" x14ac:dyDescent="0.25">
      <c r="A88" s="88">
        <f>+A86+10</f>
        <v>330</v>
      </c>
      <c r="B88" s="73"/>
      <c r="C88" s="74" t="s">
        <v>169</v>
      </c>
      <c r="D88" s="73" t="s">
        <v>18</v>
      </c>
      <c r="E88" s="126">
        <v>101</v>
      </c>
      <c r="F88" s="101"/>
      <c r="G88" s="105"/>
      <c r="H88" s="355">
        <f t="shared" si="13"/>
        <v>0</v>
      </c>
    </row>
    <row r="89" spans="1:8" ht="15" x14ac:dyDescent="0.25">
      <c r="A89" s="93"/>
      <c r="B89" s="123"/>
      <c r="C89" s="133"/>
      <c r="D89" s="125"/>
      <c r="E89" s="126"/>
      <c r="F89" s="101"/>
      <c r="G89" s="105"/>
      <c r="H89" s="122"/>
    </row>
    <row r="90" spans="1:8" ht="96" x14ac:dyDescent="0.25">
      <c r="A90" s="88">
        <f>+A88+10</f>
        <v>340</v>
      </c>
      <c r="B90" s="73" t="s">
        <v>39</v>
      </c>
      <c r="C90" s="74" t="s">
        <v>40</v>
      </c>
      <c r="D90" s="73" t="s">
        <v>18</v>
      </c>
      <c r="E90" s="126">
        <v>10</v>
      </c>
      <c r="F90" s="101"/>
      <c r="G90" s="105"/>
      <c r="H90" s="355">
        <f t="shared" si="13"/>
        <v>0</v>
      </c>
    </row>
    <row r="91" spans="1:8" ht="15" x14ac:dyDescent="0.25">
      <c r="A91" s="88"/>
      <c r="B91" s="123"/>
      <c r="C91" s="124"/>
      <c r="D91" s="125"/>
      <c r="E91" s="126"/>
      <c r="F91" s="101"/>
      <c r="G91" s="105"/>
      <c r="H91" s="122"/>
    </row>
    <row r="92" spans="1:8" ht="144" x14ac:dyDescent="0.25">
      <c r="A92" s="88">
        <f>+A90+10</f>
        <v>350</v>
      </c>
      <c r="B92" s="52"/>
      <c r="C92" s="132" t="s">
        <v>170</v>
      </c>
      <c r="D92" s="59" t="s">
        <v>18</v>
      </c>
      <c r="E92" s="134">
        <v>247</v>
      </c>
      <c r="F92" s="101"/>
      <c r="G92" s="105"/>
      <c r="H92" s="355">
        <f t="shared" si="13"/>
        <v>0</v>
      </c>
    </row>
    <row r="93" spans="1:8" ht="15" x14ac:dyDescent="0.25">
      <c r="A93" s="93"/>
      <c r="B93" s="123"/>
      <c r="C93" s="124"/>
      <c r="D93" s="125"/>
      <c r="E93" s="126"/>
      <c r="F93" s="101"/>
      <c r="G93" s="105"/>
      <c r="H93" s="122"/>
    </row>
    <row r="94" spans="1:8" ht="15" x14ac:dyDescent="0.25">
      <c r="A94" s="38"/>
      <c r="B94" s="39"/>
      <c r="C94" s="369" t="s">
        <v>41</v>
      </c>
      <c r="D94" s="40"/>
      <c r="E94" s="40"/>
      <c r="F94" s="41"/>
      <c r="G94" s="42"/>
      <c r="H94" s="43"/>
    </row>
    <row r="95" spans="1:8" ht="15" x14ac:dyDescent="0.25">
      <c r="A95" s="93"/>
      <c r="B95" s="123"/>
      <c r="C95" s="124"/>
      <c r="D95" s="125"/>
      <c r="E95" s="126"/>
      <c r="F95" s="101"/>
      <c r="G95" s="105"/>
      <c r="H95" s="122"/>
    </row>
    <row r="96" spans="1:8" ht="144" x14ac:dyDescent="0.25">
      <c r="A96" s="88"/>
      <c r="B96" s="52"/>
      <c r="C96" s="267" t="s">
        <v>42</v>
      </c>
      <c r="D96" s="59"/>
      <c r="E96" s="135"/>
      <c r="F96" s="101"/>
      <c r="G96" s="57"/>
      <c r="H96" s="58"/>
    </row>
    <row r="97" spans="1:8" ht="24" x14ac:dyDescent="0.25">
      <c r="A97" s="136">
        <f>+A92+10</f>
        <v>360</v>
      </c>
      <c r="B97" s="268"/>
      <c r="C97" s="137" t="s">
        <v>202</v>
      </c>
      <c r="D97" s="138" t="s">
        <v>17</v>
      </c>
      <c r="E97" s="139">
        <v>1</v>
      </c>
      <c r="F97" s="101"/>
      <c r="G97" s="57"/>
      <c r="H97" s="355">
        <f t="shared" ref="H97:H100" si="14">F97*E97</f>
        <v>0</v>
      </c>
    </row>
    <row r="98" spans="1:8" ht="24" x14ac:dyDescent="0.25">
      <c r="A98" s="136">
        <f>A97+10</f>
        <v>370</v>
      </c>
      <c r="B98" s="268"/>
      <c r="C98" s="137" t="s">
        <v>237</v>
      </c>
      <c r="D98" s="138" t="s">
        <v>17</v>
      </c>
      <c r="E98" s="139">
        <v>1</v>
      </c>
      <c r="F98" s="101"/>
      <c r="G98" s="57"/>
      <c r="H98" s="355">
        <f t="shared" si="14"/>
        <v>0</v>
      </c>
    </row>
    <row r="99" spans="1:8" x14ac:dyDescent="0.25">
      <c r="A99" s="136">
        <f>+A98+10</f>
        <v>380</v>
      </c>
      <c r="B99" s="268"/>
      <c r="C99" s="137" t="s">
        <v>204</v>
      </c>
      <c r="D99" s="138" t="s">
        <v>17</v>
      </c>
      <c r="E99" s="139">
        <v>1</v>
      </c>
      <c r="F99" s="101"/>
      <c r="G99" s="57"/>
      <c r="H99" s="355">
        <f t="shared" si="14"/>
        <v>0</v>
      </c>
    </row>
    <row r="100" spans="1:8" x14ac:dyDescent="0.25">
      <c r="A100" s="93">
        <f>+A99+10</f>
        <v>390</v>
      </c>
      <c r="B100" s="123"/>
      <c r="C100" s="137" t="s">
        <v>205</v>
      </c>
      <c r="D100" s="125" t="s">
        <v>17</v>
      </c>
      <c r="E100" s="126">
        <v>1</v>
      </c>
      <c r="F100" s="101"/>
      <c r="G100" s="57"/>
      <c r="H100" s="355">
        <f t="shared" si="14"/>
        <v>0</v>
      </c>
    </row>
    <row r="101" spans="1:8" ht="15" x14ac:dyDescent="0.25">
      <c r="A101" s="93"/>
      <c r="B101" s="123"/>
      <c r="C101" s="124"/>
      <c r="D101" s="125"/>
      <c r="E101" s="126"/>
      <c r="F101" s="101"/>
      <c r="G101" s="105"/>
      <c r="H101" s="122"/>
    </row>
    <row r="102" spans="1:8" ht="15.75" x14ac:dyDescent="0.25">
      <c r="A102" s="32" t="s">
        <v>43</v>
      </c>
      <c r="B102" s="33"/>
      <c r="C102" s="368" t="s">
        <v>44</v>
      </c>
      <c r="D102" s="34"/>
      <c r="E102" s="34"/>
      <c r="F102" s="35"/>
      <c r="G102" s="36"/>
      <c r="H102" s="37"/>
    </row>
    <row r="103" spans="1:8" ht="15" x14ac:dyDescent="0.25">
      <c r="A103" s="38"/>
      <c r="B103" s="39"/>
      <c r="C103" s="369" t="s">
        <v>45</v>
      </c>
      <c r="D103" s="40"/>
      <c r="E103" s="40"/>
      <c r="F103" s="41"/>
      <c r="G103" s="42"/>
      <c r="H103" s="43"/>
    </row>
    <row r="104" spans="1:8" ht="15" x14ac:dyDescent="0.25">
      <c r="A104" s="140"/>
      <c r="B104" s="141"/>
      <c r="C104" s="399"/>
      <c r="D104" s="399"/>
      <c r="E104" s="399"/>
      <c r="F104" s="141"/>
      <c r="G104" s="57"/>
      <c r="H104" s="142"/>
    </row>
    <row r="105" spans="1:8" ht="120" x14ac:dyDescent="0.2">
      <c r="A105" s="143">
        <f>+A100+10</f>
        <v>400</v>
      </c>
      <c r="B105" s="144"/>
      <c r="C105" s="185" t="s">
        <v>265</v>
      </c>
      <c r="D105" s="117" t="s">
        <v>27</v>
      </c>
      <c r="E105" s="146">
        <v>17</v>
      </c>
      <c r="F105" s="338"/>
      <c r="G105" s="57"/>
      <c r="H105" s="355">
        <f t="shared" ref="H105" si="15">F105*E105</f>
        <v>0</v>
      </c>
    </row>
    <row r="106" spans="1:8" ht="15" x14ac:dyDescent="0.25">
      <c r="A106" s="140"/>
      <c r="B106" s="144"/>
      <c r="C106" s="145"/>
      <c r="D106" s="117"/>
      <c r="E106" s="146"/>
      <c r="F106" s="147"/>
      <c r="G106" s="57"/>
      <c r="H106" s="142"/>
    </row>
    <row r="107" spans="1:8" ht="120" x14ac:dyDescent="0.2">
      <c r="A107" s="143">
        <f>+A105+10</f>
        <v>410</v>
      </c>
      <c r="B107" s="144"/>
      <c r="C107" s="185" t="s">
        <v>264</v>
      </c>
      <c r="D107" s="117" t="s">
        <v>27</v>
      </c>
      <c r="E107" s="146">
        <v>20</v>
      </c>
      <c r="F107" s="332"/>
      <c r="G107" s="57"/>
      <c r="H107" s="355">
        <f t="shared" ref="H107" si="16">F107*E107</f>
        <v>0</v>
      </c>
    </row>
    <row r="108" spans="1:8" ht="15" x14ac:dyDescent="0.25">
      <c r="A108" s="140"/>
      <c r="B108" s="144"/>
      <c r="C108" s="145"/>
      <c r="D108" s="117"/>
      <c r="E108" s="146"/>
      <c r="F108" s="147"/>
      <c r="G108" s="57"/>
      <c r="H108" s="142"/>
    </row>
    <row r="109" spans="1:8" ht="120" x14ac:dyDescent="0.2">
      <c r="A109" s="143">
        <f>+A107+10</f>
        <v>420</v>
      </c>
      <c r="B109" s="144"/>
      <c r="C109" s="185" t="s">
        <v>263</v>
      </c>
      <c r="D109" s="117" t="s">
        <v>27</v>
      </c>
      <c r="E109" s="146">
        <v>15.46</v>
      </c>
      <c r="F109" s="338"/>
      <c r="G109" s="57"/>
      <c r="H109" s="355">
        <f t="shared" ref="H109" si="17">F109*E109</f>
        <v>0</v>
      </c>
    </row>
    <row r="110" spans="1:8" ht="15" x14ac:dyDescent="0.25">
      <c r="A110" s="140"/>
      <c r="B110" s="144"/>
      <c r="C110" s="145"/>
      <c r="D110" s="117"/>
      <c r="E110" s="146"/>
      <c r="F110" s="147"/>
      <c r="G110" s="57"/>
      <c r="H110" s="142"/>
    </row>
    <row r="111" spans="1:8" ht="15" x14ac:dyDescent="0.25">
      <c r="A111" s="38"/>
      <c r="B111" s="39"/>
      <c r="C111" s="114" t="s">
        <v>255</v>
      </c>
      <c r="D111" s="148"/>
      <c r="E111" s="149"/>
      <c r="F111" s="41"/>
      <c r="G111" s="42"/>
      <c r="H111" s="43"/>
    </row>
    <row r="112" spans="1:8" ht="15" x14ac:dyDescent="0.25">
      <c r="A112" s="140"/>
      <c r="B112" s="144"/>
      <c r="C112" s="145"/>
      <c r="D112" s="117"/>
      <c r="E112" s="146"/>
      <c r="F112" s="147"/>
      <c r="G112" s="57"/>
      <c r="H112" s="142"/>
    </row>
    <row r="113" spans="1:8" ht="120" x14ac:dyDescent="0.2">
      <c r="A113" s="143">
        <f>+A109+10</f>
        <v>430</v>
      </c>
      <c r="B113" s="144"/>
      <c r="C113" s="216" t="s">
        <v>258</v>
      </c>
      <c r="D113" s="117" t="s">
        <v>257</v>
      </c>
      <c r="E113" s="146">
        <v>18</v>
      </c>
      <c r="F113" s="338"/>
      <c r="G113" s="57"/>
      <c r="H113" s="355">
        <f t="shared" ref="H113" si="18">F113*E113</f>
        <v>0</v>
      </c>
    </row>
    <row r="114" spans="1:8" ht="15" x14ac:dyDescent="0.25">
      <c r="A114" s="140"/>
      <c r="B114" s="141"/>
      <c r="C114" s="145"/>
      <c r="D114" s="117"/>
      <c r="E114" s="146"/>
      <c r="F114" s="141"/>
      <c r="G114" s="57"/>
      <c r="H114" s="142"/>
    </row>
    <row r="115" spans="1:8" s="62" customFormat="1" ht="15" x14ac:dyDescent="0.25">
      <c r="A115" s="32" t="s">
        <v>46</v>
      </c>
      <c r="B115" s="34"/>
      <c r="C115" s="153" t="s">
        <v>47</v>
      </c>
      <c r="D115" s="154"/>
      <c r="E115" s="155"/>
      <c r="F115" s="34"/>
      <c r="G115" s="34"/>
      <c r="H115" s="34"/>
    </row>
    <row r="116" spans="1:8" s="62" customFormat="1" ht="15" x14ac:dyDescent="0.25">
      <c r="A116" s="38"/>
      <c r="B116" s="39"/>
      <c r="C116" s="152" t="s">
        <v>48</v>
      </c>
      <c r="D116" s="148"/>
      <c r="E116" s="149"/>
      <c r="F116" s="41"/>
      <c r="G116" s="42"/>
      <c r="H116" s="43"/>
    </row>
    <row r="117" spans="1:8" s="62" customFormat="1" ht="15" x14ac:dyDescent="0.25">
      <c r="A117" s="156"/>
      <c r="B117" s="123"/>
      <c r="C117" s="157"/>
      <c r="D117" s="158"/>
      <c r="E117" s="159"/>
      <c r="F117" s="160"/>
      <c r="G117" s="57"/>
      <c r="H117" s="142"/>
    </row>
    <row r="118" spans="1:8" s="62" customFormat="1" ht="84" x14ac:dyDescent="0.25">
      <c r="A118" s="161">
        <f>+A113+10</f>
        <v>440</v>
      </c>
      <c r="B118" s="123"/>
      <c r="C118" s="185" t="s">
        <v>259</v>
      </c>
      <c r="D118" s="117" t="s">
        <v>27</v>
      </c>
      <c r="E118" s="146">
        <v>46</v>
      </c>
      <c r="F118" s="160"/>
      <c r="G118" s="57"/>
      <c r="H118" s="355">
        <f t="shared" ref="H118" si="19">F118*E118</f>
        <v>0</v>
      </c>
    </row>
    <row r="119" spans="1:8" s="62" customFormat="1" ht="15" x14ac:dyDescent="0.25">
      <c r="A119" s="156"/>
      <c r="B119" s="123"/>
      <c r="C119" s="145"/>
      <c r="D119" s="117"/>
      <c r="E119" s="146"/>
      <c r="F119" s="160"/>
      <c r="G119" s="57"/>
      <c r="H119" s="142"/>
    </row>
    <row r="120" spans="1:8" s="62" customFormat="1" ht="84" x14ac:dyDescent="0.25">
      <c r="A120" s="161">
        <f>+A118+10</f>
        <v>450</v>
      </c>
      <c r="B120" s="123"/>
      <c r="C120" s="185" t="s">
        <v>260</v>
      </c>
      <c r="D120" s="117" t="s">
        <v>27</v>
      </c>
      <c r="E120" s="146">
        <v>33</v>
      </c>
      <c r="F120" s="160"/>
      <c r="G120" s="57"/>
      <c r="H120" s="355">
        <f t="shared" ref="H120" si="20">F120*E120</f>
        <v>0</v>
      </c>
    </row>
    <row r="121" spans="1:8" s="62" customFormat="1" ht="15" x14ac:dyDescent="0.25">
      <c r="A121" s="156"/>
      <c r="B121" s="123"/>
      <c r="C121" s="145"/>
      <c r="D121" s="117"/>
      <c r="E121" s="146"/>
      <c r="F121" s="160"/>
      <c r="G121" s="57"/>
      <c r="H121" s="142"/>
    </row>
    <row r="122" spans="1:8" s="62" customFormat="1" ht="15" x14ac:dyDescent="0.25">
      <c r="A122" s="38"/>
      <c r="B122" s="39"/>
      <c r="C122" s="114" t="s">
        <v>256</v>
      </c>
      <c r="D122" s="148"/>
      <c r="E122" s="149"/>
      <c r="F122" s="41"/>
      <c r="G122" s="42"/>
      <c r="H122" s="42"/>
    </row>
    <row r="123" spans="1:8" s="62" customFormat="1" ht="15" x14ac:dyDescent="0.25">
      <c r="A123" s="319"/>
      <c r="B123" s="322"/>
      <c r="C123" s="323"/>
      <c r="D123" s="324"/>
      <c r="E123" s="325"/>
      <c r="F123" s="320"/>
      <c r="G123" s="225"/>
      <c r="H123" s="225"/>
    </row>
    <row r="124" spans="1:8" s="62" customFormat="1" ht="120" x14ac:dyDescent="0.2">
      <c r="A124" s="143">
        <f>+A120+10</f>
        <v>460</v>
      </c>
      <c r="B124" s="144"/>
      <c r="C124" s="216" t="s">
        <v>261</v>
      </c>
      <c r="D124" s="117" t="s">
        <v>257</v>
      </c>
      <c r="E124" s="146">
        <v>11</v>
      </c>
      <c r="F124" s="338"/>
      <c r="G124" s="57"/>
      <c r="H124" s="355">
        <f t="shared" ref="H124" si="21">F124*E124</f>
        <v>0</v>
      </c>
    </row>
    <row r="125" spans="1:8" s="62" customFormat="1" ht="15" x14ac:dyDescent="0.25">
      <c r="A125" s="156"/>
      <c r="B125" s="123"/>
      <c r="C125" s="216"/>
      <c r="F125" s="183"/>
      <c r="G125" s="57"/>
      <c r="H125" s="142"/>
    </row>
    <row r="126" spans="1:8" s="62" customFormat="1" ht="120" x14ac:dyDescent="0.25">
      <c r="A126" s="161">
        <f>+A124+10</f>
        <v>470</v>
      </c>
      <c r="B126" s="123"/>
      <c r="C126" s="216" t="s">
        <v>262</v>
      </c>
      <c r="D126" s="117" t="s">
        <v>257</v>
      </c>
      <c r="E126" s="146">
        <v>7</v>
      </c>
      <c r="F126" s="160"/>
      <c r="G126" s="57"/>
      <c r="H126" s="355">
        <f t="shared" ref="H126" si="22">F126*E126</f>
        <v>0</v>
      </c>
    </row>
    <row r="127" spans="1:8" s="62" customFormat="1" ht="15" x14ac:dyDescent="0.25">
      <c r="A127" s="156"/>
      <c r="B127" s="123"/>
      <c r="C127" s="145"/>
      <c r="D127" s="117"/>
      <c r="E127" s="146"/>
      <c r="F127" s="160"/>
      <c r="G127" s="57"/>
      <c r="H127" s="142"/>
    </row>
    <row r="128" spans="1:8" s="62" customFormat="1" ht="15.75" x14ac:dyDescent="0.25">
      <c r="A128" s="32" t="s">
        <v>266</v>
      </c>
      <c r="B128" s="33"/>
      <c r="C128" s="113" t="s">
        <v>50</v>
      </c>
      <c r="D128" s="34"/>
      <c r="E128" s="155"/>
      <c r="F128" s="35"/>
      <c r="G128" s="36"/>
      <c r="H128" s="37"/>
    </row>
    <row r="129" spans="1:8" s="62" customFormat="1" ht="15" x14ac:dyDescent="0.25">
      <c r="A129" s="102"/>
      <c r="B129" s="165"/>
      <c r="C129" s="166"/>
      <c r="D129" s="167"/>
      <c r="E129" s="168"/>
      <c r="F129" s="76"/>
      <c r="G129" s="57"/>
      <c r="H129" s="142"/>
    </row>
    <row r="130" spans="1:8" s="62" customFormat="1" ht="156" x14ac:dyDescent="0.25">
      <c r="A130" s="52"/>
      <c r="B130" s="169"/>
      <c r="C130" s="170" t="s">
        <v>51</v>
      </c>
      <c r="D130" s="171"/>
      <c r="E130" s="172"/>
      <c r="F130" s="101"/>
      <c r="G130" s="57"/>
      <c r="H130" s="142"/>
    </row>
    <row r="131" spans="1:8" s="62" customFormat="1" ht="12" x14ac:dyDescent="0.25">
      <c r="A131" s="163">
        <f>+A126+10</f>
        <v>480</v>
      </c>
      <c r="B131" s="165"/>
      <c r="C131" s="315" t="s">
        <v>210</v>
      </c>
      <c r="D131" s="171" t="s">
        <v>17</v>
      </c>
      <c r="E131" s="172">
        <v>3</v>
      </c>
      <c r="F131" s="76"/>
      <c r="G131" s="57"/>
      <c r="H131" s="355">
        <f t="shared" ref="H131:H140" si="23">F131*E131</f>
        <v>0</v>
      </c>
    </row>
    <row r="132" spans="1:8" s="62" customFormat="1" ht="12" x14ac:dyDescent="0.25">
      <c r="A132" s="163">
        <f t="shared" ref="A132:A140" si="24">+A131+10</f>
        <v>490</v>
      </c>
      <c r="B132" s="165"/>
      <c r="C132" s="315" t="s">
        <v>211</v>
      </c>
      <c r="D132" s="171" t="s">
        <v>17</v>
      </c>
      <c r="E132" s="172">
        <v>3</v>
      </c>
      <c r="F132" s="76"/>
      <c r="G132" s="57"/>
      <c r="H132" s="355">
        <f t="shared" si="23"/>
        <v>0</v>
      </c>
    </row>
    <row r="133" spans="1:8" s="62" customFormat="1" ht="24" x14ac:dyDescent="0.25">
      <c r="A133" s="163">
        <f t="shared" si="24"/>
        <v>500</v>
      </c>
      <c r="B133" s="165"/>
      <c r="C133" s="315" t="s">
        <v>212</v>
      </c>
      <c r="D133" s="171" t="s">
        <v>17</v>
      </c>
      <c r="E133" s="172">
        <v>3</v>
      </c>
      <c r="F133" s="76"/>
      <c r="G133" s="57"/>
      <c r="H133" s="355">
        <f t="shared" si="23"/>
        <v>0</v>
      </c>
    </row>
    <row r="134" spans="1:8" s="62" customFormat="1" ht="24" x14ac:dyDescent="0.25">
      <c r="A134" s="163">
        <f t="shared" si="24"/>
        <v>510</v>
      </c>
      <c r="B134" s="165"/>
      <c r="C134" s="315" t="s">
        <v>213</v>
      </c>
      <c r="D134" s="171" t="s">
        <v>17</v>
      </c>
      <c r="E134" s="174">
        <v>1</v>
      </c>
      <c r="F134" s="76"/>
      <c r="G134" s="57"/>
      <c r="H134" s="355">
        <f t="shared" si="23"/>
        <v>0</v>
      </c>
    </row>
    <row r="135" spans="1:8" s="62" customFormat="1" ht="24" x14ac:dyDescent="0.25">
      <c r="A135" s="163">
        <f t="shared" si="24"/>
        <v>520</v>
      </c>
      <c r="B135" s="165"/>
      <c r="C135" s="315" t="s">
        <v>214</v>
      </c>
      <c r="D135" s="171" t="s">
        <v>17</v>
      </c>
      <c r="E135" s="172">
        <v>1</v>
      </c>
      <c r="F135" s="76"/>
      <c r="G135" s="57"/>
      <c r="H135" s="355">
        <f t="shared" si="23"/>
        <v>0</v>
      </c>
    </row>
    <row r="136" spans="1:8" s="62" customFormat="1" ht="24" x14ac:dyDescent="0.25">
      <c r="A136" s="163">
        <f t="shared" si="24"/>
        <v>530</v>
      </c>
      <c r="B136" s="165"/>
      <c r="C136" s="315" t="s">
        <v>215</v>
      </c>
      <c r="D136" s="171" t="s">
        <v>17</v>
      </c>
      <c r="E136" s="172">
        <v>2</v>
      </c>
      <c r="F136" s="76"/>
      <c r="G136" s="57"/>
      <c r="H136" s="355">
        <f t="shared" si="23"/>
        <v>0</v>
      </c>
    </row>
    <row r="137" spans="1:8" s="62" customFormat="1" ht="24" x14ac:dyDescent="0.25">
      <c r="A137" s="163">
        <f t="shared" si="24"/>
        <v>540</v>
      </c>
      <c r="B137" s="165"/>
      <c r="C137" s="315" t="s">
        <v>216</v>
      </c>
      <c r="D137" s="171" t="s">
        <v>17</v>
      </c>
      <c r="E137" s="172">
        <v>3</v>
      </c>
      <c r="F137" s="76"/>
      <c r="G137" s="57"/>
      <c r="H137" s="355">
        <f t="shared" si="23"/>
        <v>0</v>
      </c>
    </row>
    <row r="138" spans="1:8" s="62" customFormat="1" ht="24" x14ac:dyDescent="0.25">
      <c r="A138" s="163">
        <f t="shared" si="24"/>
        <v>550</v>
      </c>
      <c r="B138" s="165"/>
      <c r="C138" s="315" t="s">
        <v>217</v>
      </c>
      <c r="D138" s="171" t="s">
        <v>17</v>
      </c>
      <c r="E138" s="172">
        <v>1</v>
      </c>
      <c r="F138" s="76"/>
      <c r="G138" s="57"/>
      <c r="H138" s="355">
        <f t="shared" si="23"/>
        <v>0</v>
      </c>
    </row>
    <row r="139" spans="1:8" s="62" customFormat="1" ht="24" x14ac:dyDescent="0.25">
      <c r="A139" s="163">
        <f t="shared" si="24"/>
        <v>560</v>
      </c>
      <c r="B139" s="165"/>
      <c r="C139" s="315" t="s">
        <v>218</v>
      </c>
      <c r="D139" s="171" t="s">
        <v>17</v>
      </c>
      <c r="E139" s="172">
        <v>1</v>
      </c>
      <c r="F139" s="76"/>
      <c r="G139" s="57"/>
      <c r="H139" s="355">
        <f t="shared" si="23"/>
        <v>0</v>
      </c>
    </row>
    <row r="140" spans="1:8" s="62" customFormat="1" ht="24" x14ac:dyDescent="0.25">
      <c r="A140" s="163">
        <f t="shared" si="24"/>
        <v>570</v>
      </c>
      <c r="B140" s="165"/>
      <c r="C140" s="315" t="s">
        <v>219</v>
      </c>
      <c r="D140" s="171" t="s">
        <v>17</v>
      </c>
      <c r="E140" s="172">
        <v>3</v>
      </c>
      <c r="F140" s="76"/>
      <c r="G140" s="57"/>
      <c r="H140" s="355">
        <f t="shared" si="23"/>
        <v>0</v>
      </c>
    </row>
    <row r="141" spans="1:8" s="62" customFormat="1" ht="15" x14ac:dyDescent="0.25">
      <c r="A141" s="163"/>
      <c r="B141" s="165"/>
      <c r="C141" s="173"/>
      <c r="D141" s="171"/>
      <c r="E141" s="172"/>
      <c r="F141" s="76"/>
      <c r="G141" s="57"/>
      <c r="H141" s="58"/>
    </row>
    <row r="142" spans="1:8" s="62" customFormat="1" ht="144" x14ac:dyDescent="0.25">
      <c r="A142" s="163">
        <f>+A140+10</f>
        <v>580</v>
      </c>
      <c r="B142" s="169"/>
      <c r="C142" s="313" t="s">
        <v>220</v>
      </c>
      <c r="D142" s="150" t="s">
        <v>17</v>
      </c>
      <c r="E142" s="159">
        <v>7</v>
      </c>
      <c r="F142" s="101"/>
      <c r="G142" s="57"/>
      <c r="H142" s="355">
        <f t="shared" ref="H142" si="25">F142*E142</f>
        <v>0</v>
      </c>
    </row>
    <row r="143" spans="1:8" s="62" customFormat="1" ht="15" x14ac:dyDescent="0.25">
      <c r="A143" s="102"/>
      <c r="B143" s="169"/>
      <c r="C143" s="145"/>
      <c r="D143" s="158"/>
      <c r="E143" s="159"/>
      <c r="F143" s="101"/>
      <c r="G143" s="57"/>
      <c r="H143" s="58"/>
    </row>
    <row r="144" spans="1:8" s="62" customFormat="1" ht="96" x14ac:dyDescent="0.25">
      <c r="A144" s="163">
        <f>+A142+10</f>
        <v>590</v>
      </c>
      <c r="B144" s="169"/>
      <c r="C144" s="313" t="s">
        <v>241</v>
      </c>
      <c r="D144" s="150" t="s">
        <v>206</v>
      </c>
      <c r="E144" s="159">
        <v>7</v>
      </c>
      <c r="F144" s="101"/>
      <c r="G144" s="57"/>
      <c r="H144" s="355">
        <f t="shared" ref="H144:H158" si="26">F144*E144</f>
        <v>0</v>
      </c>
    </row>
    <row r="145" spans="1:8" s="62" customFormat="1" ht="15" x14ac:dyDescent="0.25">
      <c r="A145" s="102"/>
      <c r="B145" s="169"/>
      <c r="C145" s="145"/>
      <c r="D145" s="158"/>
      <c r="E145" s="159"/>
      <c r="F145" s="101"/>
      <c r="G145" s="57"/>
      <c r="H145" s="58"/>
    </row>
    <row r="146" spans="1:8" s="62" customFormat="1" ht="180" x14ac:dyDescent="0.25">
      <c r="A146" s="347">
        <f>+A144+10</f>
        <v>600</v>
      </c>
      <c r="C146" s="316" t="s">
        <v>222</v>
      </c>
      <c r="D146" s="150" t="s">
        <v>206</v>
      </c>
      <c r="E146" s="159">
        <v>5</v>
      </c>
      <c r="F146" s="101"/>
      <c r="G146" s="183"/>
      <c r="H146" s="355">
        <f t="shared" si="26"/>
        <v>0</v>
      </c>
    </row>
    <row r="147" spans="1:8" s="62" customFormat="1" ht="15" x14ac:dyDescent="0.25">
      <c r="A147" s="102"/>
      <c r="B147" s="169"/>
      <c r="C147" s="145"/>
      <c r="D147" s="158"/>
      <c r="E147" s="159"/>
      <c r="F147" s="76"/>
      <c r="G147" s="57"/>
      <c r="H147" s="58"/>
    </row>
    <row r="148" spans="1:8" s="62" customFormat="1" ht="180" x14ac:dyDescent="0.25">
      <c r="A148" s="347">
        <f>+A146+10</f>
        <v>610</v>
      </c>
      <c r="B148" s="183"/>
      <c r="C148" s="267" t="s">
        <v>238</v>
      </c>
      <c r="D148" s="140" t="s">
        <v>206</v>
      </c>
      <c r="E148" s="317">
        <v>1</v>
      </c>
      <c r="F148" s="101"/>
      <c r="G148" s="183"/>
      <c r="H148" s="355">
        <f t="shared" si="26"/>
        <v>0</v>
      </c>
    </row>
    <row r="149" spans="1:8" s="62" customFormat="1" ht="15" x14ac:dyDescent="0.25">
      <c r="B149" s="183"/>
      <c r="C149" s="99"/>
      <c r="D149" s="140"/>
      <c r="E149" s="317"/>
      <c r="F149" s="101"/>
      <c r="G149" s="183"/>
      <c r="H149" s="58"/>
    </row>
    <row r="150" spans="1:8" s="62" customFormat="1" ht="144" x14ac:dyDescent="0.25">
      <c r="A150" s="347">
        <f>+A148+10</f>
        <v>620</v>
      </c>
      <c r="B150" s="169"/>
      <c r="C150" s="185" t="s">
        <v>221</v>
      </c>
      <c r="D150" s="150" t="s">
        <v>17</v>
      </c>
      <c r="E150" s="159">
        <v>2</v>
      </c>
      <c r="F150" s="101"/>
      <c r="G150" s="57"/>
      <c r="H150" s="355">
        <f t="shared" si="26"/>
        <v>0</v>
      </c>
    </row>
    <row r="151" spans="1:8" s="62" customFormat="1" ht="15" x14ac:dyDescent="0.25">
      <c r="A151" s="183"/>
      <c r="B151" s="183"/>
      <c r="C151" s="99"/>
      <c r="D151" s="140"/>
      <c r="E151" s="317"/>
      <c r="F151" s="76"/>
      <c r="G151" s="183"/>
      <c r="H151" s="58"/>
    </row>
    <row r="152" spans="1:8" s="62" customFormat="1" ht="108" x14ac:dyDescent="0.25">
      <c r="A152" s="88">
        <f>+A150+10</f>
        <v>630</v>
      </c>
      <c r="B152" s="73"/>
      <c r="C152" s="286" t="s">
        <v>223</v>
      </c>
      <c r="D152" s="73" t="s">
        <v>17</v>
      </c>
      <c r="E152" s="172">
        <v>2</v>
      </c>
      <c r="F152" s="76"/>
      <c r="G152" s="57"/>
      <c r="H152" s="355">
        <f t="shared" si="26"/>
        <v>0</v>
      </c>
    </row>
    <row r="153" spans="1:8" s="62" customFormat="1" ht="15" x14ac:dyDescent="0.25">
      <c r="A153" s="183"/>
      <c r="B153" s="183"/>
      <c r="C153" s="99"/>
      <c r="D153" s="140"/>
      <c r="E153" s="317"/>
      <c r="F153" s="76"/>
      <c r="G153" s="183"/>
      <c r="H153" s="58"/>
    </row>
    <row r="154" spans="1:8" s="62" customFormat="1" ht="120" x14ac:dyDescent="0.25">
      <c r="A154" s="347">
        <f>+A152+10</f>
        <v>640</v>
      </c>
      <c r="B154" s="102"/>
      <c r="C154" s="267" t="s">
        <v>224</v>
      </c>
      <c r="D154" s="102" t="s">
        <v>17</v>
      </c>
      <c r="E154" s="172">
        <v>5</v>
      </c>
      <c r="F154" s="76"/>
      <c r="G154" s="57"/>
      <c r="H154" s="355">
        <f t="shared" si="26"/>
        <v>0</v>
      </c>
    </row>
    <row r="155" spans="1:8" s="62" customFormat="1" ht="15" x14ac:dyDescent="0.25">
      <c r="A155" s="156"/>
      <c r="B155" s="169"/>
      <c r="C155" s="312"/>
      <c r="D155" s="318"/>
      <c r="E155" s="317"/>
      <c r="F155" s="76"/>
      <c r="G155" s="57"/>
      <c r="H155" s="58"/>
    </row>
    <row r="156" spans="1:8" s="62" customFormat="1" ht="84" x14ac:dyDescent="0.25">
      <c r="A156" s="163">
        <f>+A154+10</f>
        <v>650</v>
      </c>
      <c r="B156" s="102"/>
      <c r="C156" s="267" t="s">
        <v>225</v>
      </c>
      <c r="D156" s="102" t="s">
        <v>17</v>
      </c>
      <c r="E156" s="172">
        <v>4</v>
      </c>
      <c r="F156" s="101"/>
      <c r="G156" s="57"/>
      <c r="H156" s="355">
        <f t="shared" si="26"/>
        <v>0</v>
      </c>
    </row>
    <row r="157" spans="1:8" s="62" customFormat="1" ht="15" x14ac:dyDescent="0.25">
      <c r="A157" s="102"/>
      <c r="B157" s="169"/>
      <c r="C157" s="145"/>
      <c r="D157" s="158"/>
      <c r="E157" s="159"/>
      <c r="F157" s="76"/>
      <c r="G157" s="57"/>
      <c r="H157" s="58"/>
    </row>
    <row r="158" spans="1:8" s="62" customFormat="1" ht="96" x14ac:dyDescent="0.25">
      <c r="A158" s="163">
        <f>+A156+10</f>
        <v>660</v>
      </c>
      <c r="B158" s="102"/>
      <c r="C158" s="267" t="s">
        <v>226</v>
      </c>
      <c r="D158" s="150" t="s">
        <v>17</v>
      </c>
      <c r="E158" s="172">
        <v>7</v>
      </c>
      <c r="F158" s="76"/>
      <c r="G158" s="57"/>
      <c r="H158" s="355">
        <f t="shared" si="26"/>
        <v>0</v>
      </c>
    </row>
    <row r="159" spans="1:8" s="62" customFormat="1" ht="15" x14ac:dyDescent="0.25">
      <c r="B159" s="169"/>
      <c r="C159" s="145"/>
      <c r="D159" s="158"/>
      <c r="E159" s="159"/>
      <c r="F159" s="76"/>
      <c r="G159" s="57"/>
      <c r="H159" s="58"/>
    </row>
    <row r="160" spans="1:8" s="62" customFormat="1" ht="84" x14ac:dyDescent="0.25">
      <c r="A160" s="163"/>
      <c r="B160" s="102"/>
      <c r="C160" s="267" t="s">
        <v>274</v>
      </c>
      <c r="D160" s="102"/>
      <c r="E160" s="176"/>
      <c r="F160" s="339"/>
      <c r="G160" s="57"/>
      <c r="H160" s="58"/>
    </row>
    <row r="161" spans="1:8" s="62" customFormat="1" ht="24" x14ac:dyDescent="0.25">
      <c r="A161" s="163">
        <f>+A158+10</f>
        <v>670</v>
      </c>
      <c r="B161" s="169"/>
      <c r="C161" s="310" t="s">
        <v>246</v>
      </c>
      <c r="D161" s="150" t="s">
        <v>17</v>
      </c>
      <c r="E161" s="159">
        <v>1</v>
      </c>
      <c r="F161" s="76"/>
      <c r="G161" s="57"/>
      <c r="H161" s="355">
        <f t="shared" ref="H161:H164" si="27">F161*E161</f>
        <v>0</v>
      </c>
    </row>
    <row r="162" spans="1:8" s="62" customFormat="1" ht="24" x14ac:dyDescent="0.25">
      <c r="A162" s="163">
        <f>+A161+10</f>
        <v>680</v>
      </c>
      <c r="B162" s="169"/>
      <c r="C162" s="310" t="s">
        <v>247</v>
      </c>
      <c r="D162" s="150" t="s">
        <v>17</v>
      </c>
      <c r="E162" s="159">
        <v>1</v>
      </c>
      <c r="F162" s="76"/>
      <c r="G162" s="57"/>
      <c r="H162" s="355">
        <f t="shared" si="27"/>
        <v>0</v>
      </c>
    </row>
    <row r="163" spans="1:8" s="62" customFormat="1" ht="24" x14ac:dyDescent="0.25">
      <c r="A163" s="163">
        <f>+A162+10</f>
        <v>690</v>
      </c>
      <c r="B163" s="169"/>
      <c r="C163" s="310" t="s">
        <v>248</v>
      </c>
      <c r="D163" s="150" t="s">
        <v>17</v>
      </c>
      <c r="E163" s="159">
        <v>1</v>
      </c>
      <c r="F163" s="76"/>
      <c r="G163" s="57"/>
      <c r="H163" s="355">
        <f t="shared" si="27"/>
        <v>0</v>
      </c>
    </row>
    <row r="164" spans="1:8" s="62" customFormat="1" ht="24" x14ac:dyDescent="0.25">
      <c r="A164" s="163">
        <f>+A163+10</f>
        <v>700</v>
      </c>
      <c r="B164" s="169"/>
      <c r="C164" s="310" t="s">
        <v>249</v>
      </c>
      <c r="D164" s="150" t="s">
        <v>17</v>
      </c>
      <c r="E164" s="159">
        <v>1</v>
      </c>
      <c r="F164" s="101"/>
      <c r="G164" s="57"/>
      <c r="H164" s="355">
        <f t="shared" si="27"/>
        <v>0</v>
      </c>
    </row>
    <row r="165" spans="1:8" s="62" customFormat="1" ht="15" x14ac:dyDescent="0.25">
      <c r="A165" s="175"/>
      <c r="B165" s="169"/>
      <c r="C165" s="185"/>
      <c r="D165" s="150"/>
      <c r="E165" s="159"/>
      <c r="F165" s="76"/>
      <c r="G165" s="57"/>
      <c r="H165" s="142"/>
    </row>
    <row r="166" spans="1:8" s="62" customFormat="1" ht="156" x14ac:dyDescent="0.25">
      <c r="A166" s="163">
        <f>+A164+10</f>
        <v>710</v>
      </c>
      <c r="B166" s="169"/>
      <c r="C166" s="328" t="s">
        <v>245</v>
      </c>
      <c r="D166" s="150" t="s">
        <v>17</v>
      </c>
      <c r="E166" s="159">
        <v>1</v>
      </c>
      <c r="F166" s="101"/>
      <c r="G166" s="57"/>
      <c r="H166" s="355">
        <f t="shared" ref="H166" si="28">F166*E166</f>
        <v>0</v>
      </c>
    </row>
    <row r="167" spans="1:8" s="62" customFormat="1" ht="15" x14ac:dyDescent="0.25">
      <c r="A167" s="163"/>
      <c r="B167" s="169"/>
      <c r="C167" s="327"/>
      <c r="D167" s="158"/>
      <c r="E167" s="159"/>
      <c r="F167" s="101"/>
      <c r="G167" s="57"/>
      <c r="H167" s="58"/>
    </row>
    <row r="168" spans="1:8" s="62" customFormat="1" ht="60" x14ac:dyDescent="0.25">
      <c r="A168" s="163">
        <f>+A166+10</f>
        <v>720</v>
      </c>
      <c r="B168" s="169"/>
      <c r="C168" s="267" t="s">
        <v>275</v>
      </c>
      <c r="D168" s="178" t="s">
        <v>17</v>
      </c>
      <c r="E168" s="326">
        <v>2</v>
      </c>
      <c r="F168" s="101"/>
      <c r="G168" s="57"/>
      <c r="H168" s="355">
        <f t="shared" ref="H168" si="29">F168*E168</f>
        <v>0</v>
      </c>
    </row>
    <row r="169" spans="1:8" s="62" customFormat="1" ht="15" x14ac:dyDescent="0.25">
      <c r="A169" s="163"/>
      <c r="B169" s="169"/>
      <c r="C169" s="145"/>
      <c r="D169" s="158"/>
      <c r="E169" s="159"/>
      <c r="F169" s="76"/>
      <c r="G169" s="57"/>
      <c r="H169" s="58"/>
    </row>
    <row r="170" spans="1:8" s="62" customFormat="1" ht="96" x14ac:dyDescent="0.25">
      <c r="A170" s="102"/>
      <c r="B170" s="123"/>
      <c r="C170" s="128" t="s">
        <v>276</v>
      </c>
      <c r="D170" s="125"/>
      <c r="E170" s="176"/>
      <c r="F170" s="101"/>
      <c r="G170" s="57"/>
      <c r="H170" s="58"/>
    </row>
    <row r="171" spans="1:8" s="62" customFormat="1" ht="36" x14ac:dyDescent="0.25">
      <c r="A171" s="163">
        <f>+A168+10</f>
        <v>730</v>
      </c>
      <c r="B171" s="123"/>
      <c r="C171" s="331" t="s">
        <v>253</v>
      </c>
      <c r="D171" s="177" t="s">
        <v>16</v>
      </c>
      <c r="E171" s="176">
        <v>1</v>
      </c>
      <c r="F171" s="76"/>
      <c r="G171" s="57"/>
      <c r="H171" s="355">
        <f t="shared" ref="H171" si="30">F171*E171</f>
        <v>0</v>
      </c>
    </row>
    <row r="172" spans="1:8" s="62" customFormat="1" ht="15" x14ac:dyDescent="0.25">
      <c r="A172" s="45"/>
      <c r="B172" s="123"/>
      <c r="C172" s="54"/>
      <c r="D172" s="177"/>
      <c r="E172" s="176"/>
      <c r="F172" s="76"/>
      <c r="G172" s="57"/>
      <c r="H172" s="58"/>
    </row>
    <row r="173" spans="1:8" s="62" customFormat="1" ht="96" x14ac:dyDescent="0.25">
      <c r="A173" s="45"/>
      <c r="B173" s="97"/>
      <c r="C173" s="128" t="s">
        <v>277</v>
      </c>
      <c r="D173" s="125"/>
      <c r="E173" s="176"/>
      <c r="F173" s="101"/>
      <c r="G173" s="51"/>
      <c r="H173" s="51"/>
    </row>
    <row r="174" spans="1:8" s="62" customFormat="1" ht="24" x14ac:dyDescent="0.25">
      <c r="A174" s="96">
        <f>+A171+10</f>
        <v>740</v>
      </c>
      <c r="B174" s="123"/>
      <c r="C174" s="331" t="s">
        <v>252</v>
      </c>
      <c r="D174" s="177" t="s">
        <v>16</v>
      </c>
      <c r="E174" s="176">
        <v>2</v>
      </c>
      <c r="F174" s="76"/>
      <c r="G174" s="57"/>
      <c r="H174" s="355">
        <f t="shared" ref="H174" si="31">F174*E174</f>
        <v>0</v>
      </c>
    </row>
    <row r="175" spans="1:8" s="62" customFormat="1" x14ac:dyDescent="0.25">
      <c r="A175" s="45"/>
      <c r="B175" s="63"/>
      <c r="C175" s="64"/>
      <c r="D175" s="65"/>
      <c r="E175" s="66"/>
      <c r="F175" s="69"/>
      <c r="G175" s="51"/>
      <c r="H175" s="51"/>
    </row>
    <row r="176" spans="1:8" s="62" customFormat="1" ht="15.75" x14ac:dyDescent="0.25">
      <c r="A176" s="179" t="s">
        <v>49</v>
      </c>
      <c r="B176" s="180"/>
      <c r="C176" s="368" t="s">
        <v>53</v>
      </c>
      <c r="D176" s="154"/>
      <c r="E176" s="154"/>
      <c r="F176" s="181"/>
      <c r="G176" s="155"/>
      <c r="H176" s="182"/>
    </row>
    <row r="177" spans="1:10" s="62" customFormat="1" ht="15" x14ac:dyDescent="0.25">
      <c r="A177" s="38"/>
      <c r="B177" s="39"/>
      <c r="C177" s="114" t="s">
        <v>100</v>
      </c>
      <c r="D177" s="148"/>
      <c r="E177" s="149"/>
      <c r="F177" s="41"/>
      <c r="G177" s="42"/>
      <c r="H177" s="43"/>
      <c r="I177" s="183"/>
      <c r="J177" s="183"/>
    </row>
    <row r="178" spans="1:10" s="62" customFormat="1" ht="15" x14ac:dyDescent="0.25">
      <c r="A178" s="319"/>
      <c r="B178" s="322"/>
      <c r="C178" s="323"/>
      <c r="D178" s="324"/>
      <c r="E178" s="325"/>
      <c r="F178" s="320"/>
      <c r="G178" s="225"/>
      <c r="H178" s="226"/>
      <c r="I178" s="183"/>
      <c r="J178" s="183"/>
    </row>
    <row r="179" spans="1:10" s="62" customFormat="1" ht="84" x14ac:dyDescent="0.2">
      <c r="A179" s="151">
        <f>+A174+10</f>
        <v>750</v>
      </c>
      <c r="B179" s="274"/>
      <c r="C179" s="185" t="s">
        <v>101</v>
      </c>
      <c r="D179" s="275" t="s">
        <v>17</v>
      </c>
      <c r="E179" s="77">
        <v>1</v>
      </c>
      <c r="F179" s="340"/>
      <c r="G179" s="282"/>
      <c r="H179" s="355">
        <f t="shared" ref="H179:H189" si="32">F179*E179</f>
        <v>0</v>
      </c>
      <c r="I179" s="183"/>
      <c r="J179" s="183"/>
    </row>
    <row r="180" spans="1:10" s="62" customFormat="1" ht="12" x14ac:dyDescent="0.2">
      <c r="A180" s="270"/>
      <c r="B180" s="274"/>
      <c r="C180" s="345"/>
      <c r="D180" s="270"/>
      <c r="E180" s="77"/>
      <c r="F180" s="276"/>
      <c r="G180" s="270"/>
      <c r="H180" s="226"/>
      <c r="I180" s="183"/>
      <c r="J180" s="183"/>
    </row>
    <row r="181" spans="1:10" s="62" customFormat="1" ht="84" x14ac:dyDescent="0.2">
      <c r="A181" s="151">
        <f>+A179+10</f>
        <v>760</v>
      </c>
      <c r="B181" s="274"/>
      <c r="C181" s="185" t="s">
        <v>102</v>
      </c>
      <c r="D181" s="275" t="s">
        <v>17</v>
      </c>
      <c r="E181" s="77">
        <v>5</v>
      </c>
      <c r="F181" s="276"/>
      <c r="G181" s="270"/>
      <c r="H181" s="355">
        <f t="shared" si="32"/>
        <v>0</v>
      </c>
      <c r="I181" s="183"/>
      <c r="J181" s="183"/>
    </row>
    <row r="182" spans="1:10" s="62" customFormat="1" ht="12" x14ac:dyDescent="0.2">
      <c r="A182" s="270"/>
      <c r="B182" s="274"/>
      <c r="C182" s="370"/>
      <c r="D182" s="275"/>
      <c r="E182" s="77"/>
      <c r="F182" s="276"/>
      <c r="G182" s="270"/>
      <c r="H182" s="226"/>
      <c r="I182" s="183"/>
      <c r="J182" s="183"/>
    </row>
    <row r="183" spans="1:10" s="62" customFormat="1" ht="84" x14ac:dyDescent="0.2">
      <c r="A183" s="151">
        <f>+A181+10</f>
        <v>770</v>
      </c>
      <c r="B183" s="274"/>
      <c r="C183" s="185" t="s">
        <v>103</v>
      </c>
      <c r="D183" s="275" t="s">
        <v>17</v>
      </c>
      <c r="E183" s="77">
        <v>20</v>
      </c>
      <c r="F183" s="276"/>
      <c r="G183" s="270"/>
      <c r="H183" s="355">
        <f t="shared" si="32"/>
        <v>0</v>
      </c>
      <c r="I183" s="183"/>
      <c r="J183" s="183"/>
    </row>
    <row r="184" spans="1:10" s="62" customFormat="1" ht="12" x14ac:dyDescent="0.2">
      <c r="A184" s="270"/>
      <c r="B184" s="274"/>
      <c r="C184" s="370"/>
      <c r="D184" s="275"/>
      <c r="E184" s="77"/>
      <c r="F184" s="276"/>
      <c r="G184" s="270"/>
      <c r="H184" s="226"/>
      <c r="I184" s="183"/>
      <c r="J184" s="183"/>
    </row>
    <row r="185" spans="1:10" s="62" customFormat="1" ht="48" x14ac:dyDescent="0.2">
      <c r="A185" s="151">
        <f>+A183+10</f>
        <v>780</v>
      </c>
      <c r="B185" s="274"/>
      <c r="C185" s="185" t="s">
        <v>104</v>
      </c>
      <c r="D185" s="275" t="s">
        <v>38</v>
      </c>
      <c r="E185" s="77">
        <v>48</v>
      </c>
      <c r="F185" s="276"/>
      <c r="G185" s="270"/>
      <c r="H185" s="355">
        <f t="shared" si="32"/>
        <v>0</v>
      </c>
      <c r="I185" s="183"/>
      <c r="J185" s="183"/>
    </row>
    <row r="186" spans="1:10" s="62" customFormat="1" ht="12" x14ac:dyDescent="0.2">
      <c r="A186" s="270"/>
      <c r="B186" s="274"/>
      <c r="C186" s="370"/>
      <c r="D186" s="277"/>
      <c r="E186" s="77"/>
      <c r="F186" s="276"/>
      <c r="G186" s="270"/>
      <c r="H186" s="226"/>
      <c r="I186" s="183"/>
      <c r="J186" s="183"/>
    </row>
    <row r="187" spans="1:10" s="62" customFormat="1" ht="48" x14ac:dyDescent="0.2">
      <c r="A187" s="151">
        <f>+A185+10</f>
        <v>790</v>
      </c>
      <c r="B187" s="274"/>
      <c r="C187" s="185" t="s">
        <v>105</v>
      </c>
      <c r="D187" s="275" t="s">
        <v>38</v>
      </c>
      <c r="E187" s="77">
        <v>12</v>
      </c>
      <c r="F187" s="276"/>
      <c r="G187" s="270"/>
      <c r="H187" s="355">
        <f t="shared" si="32"/>
        <v>0</v>
      </c>
      <c r="I187" s="183"/>
      <c r="J187" s="183"/>
    </row>
    <row r="188" spans="1:10" s="62" customFormat="1" ht="12" x14ac:dyDescent="0.2">
      <c r="A188" s="270"/>
      <c r="B188" s="274"/>
      <c r="C188" s="370"/>
      <c r="D188" s="277"/>
      <c r="E188" s="77"/>
      <c r="F188" s="276"/>
      <c r="G188" s="270"/>
      <c r="H188" s="226"/>
      <c r="I188" s="183"/>
      <c r="J188" s="183"/>
    </row>
    <row r="189" spans="1:10" s="62" customFormat="1" ht="72" x14ac:dyDescent="0.2">
      <c r="A189" s="151">
        <f>+A187+10</f>
        <v>800</v>
      </c>
      <c r="B189" s="274"/>
      <c r="C189" s="334" t="s">
        <v>106</v>
      </c>
      <c r="D189" s="275" t="s">
        <v>38</v>
      </c>
      <c r="E189" s="77">
        <v>12</v>
      </c>
      <c r="F189" s="276"/>
      <c r="G189" s="270"/>
      <c r="H189" s="355">
        <f t="shared" si="32"/>
        <v>0</v>
      </c>
      <c r="I189" s="183"/>
      <c r="J189" s="183"/>
    </row>
    <row r="190" spans="1:10" s="62" customFormat="1" ht="12" x14ac:dyDescent="0.2">
      <c r="A190" s="270"/>
      <c r="B190" s="274"/>
      <c r="C190" s="334"/>
      <c r="D190" s="275"/>
      <c r="E190" s="77"/>
      <c r="F190" s="276"/>
      <c r="G190" s="270"/>
      <c r="H190" s="276"/>
      <c r="I190" s="183"/>
      <c r="J190" s="183"/>
    </row>
    <row r="191" spans="1:10" s="62" customFormat="1" ht="15" x14ac:dyDescent="0.25">
      <c r="A191" s="38"/>
      <c r="B191" s="39"/>
      <c r="C191" s="354" t="s">
        <v>107</v>
      </c>
      <c r="D191" s="148"/>
      <c r="E191" s="149"/>
      <c r="F191" s="41"/>
      <c r="G191" s="42"/>
      <c r="H191" s="43"/>
      <c r="I191" s="183"/>
      <c r="J191" s="183"/>
    </row>
    <row r="192" spans="1:10" s="62" customFormat="1" ht="12" x14ac:dyDescent="0.2">
      <c r="A192" s="272"/>
      <c r="B192" s="278"/>
      <c r="C192" s="371"/>
      <c r="D192" s="279"/>
      <c r="E192" s="280"/>
      <c r="F192" s="281"/>
      <c r="G192" s="273"/>
      <c r="H192" s="273"/>
      <c r="I192" s="183"/>
      <c r="J192" s="183"/>
    </row>
    <row r="193" spans="1:10" s="62" customFormat="1" ht="84" x14ac:dyDescent="0.2">
      <c r="A193" s="151">
        <f>+A189+10</f>
        <v>810</v>
      </c>
      <c r="B193" s="274"/>
      <c r="C193" s="185" t="s">
        <v>108</v>
      </c>
      <c r="D193" s="275" t="s">
        <v>17</v>
      </c>
      <c r="E193" s="77">
        <v>1</v>
      </c>
      <c r="F193" s="276"/>
      <c r="G193" s="270"/>
      <c r="H193" s="355">
        <f t="shared" ref="H193:H203" si="33">F193*E193</f>
        <v>0</v>
      </c>
      <c r="I193" s="183"/>
      <c r="J193" s="183"/>
    </row>
    <row r="194" spans="1:10" s="62" customFormat="1" ht="12" x14ac:dyDescent="0.2">
      <c r="A194" s="270"/>
      <c r="B194" s="274"/>
      <c r="C194" s="345"/>
      <c r="D194" s="270"/>
      <c r="E194" s="77"/>
      <c r="F194" s="276"/>
      <c r="G194" s="270"/>
      <c r="H194" s="273"/>
      <c r="I194" s="183"/>
      <c r="J194" s="183"/>
    </row>
    <row r="195" spans="1:10" s="62" customFormat="1" ht="84" x14ac:dyDescent="0.2">
      <c r="A195" s="151">
        <f>+A193+10</f>
        <v>820</v>
      </c>
      <c r="B195" s="274"/>
      <c r="C195" s="185" t="s">
        <v>102</v>
      </c>
      <c r="D195" s="275" t="s">
        <v>17</v>
      </c>
      <c r="E195" s="77">
        <v>3</v>
      </c>
      <c r="F195" s="276"/>
      <c r="G195" s="270"/>
      <c r="H195" s="355">
        <f t="shared" si="33"/>
        <v>0</v>
      </c>
      <c r="I195" s="183"/>
      <c r="J195" s="183"/>
    </row>
    <row r="196" spans="1:10" s="62" customFormat="1" ht="12" x14ac:dyDescent="0.2">
      <c r="A196" s="150"/>
      <c r="B196" s="274"/>
      <c r="C196" s="370"/>
      <c r="D196" s="275"/>
      <c r="E196" s="77"/>
      <c r="F196" s="276"/>
      <c r="G196" s="270"/>
      <c r="H196" s="273"/>
      <c r="I196" s="183"/>
      <c r="J196" s="183"/>
    </row>
    <row r="197" spans="1:10" s="62" customFormat="1" ht="84" x14ac:dyDescent="0.2">
      <c r="A197" s="151">
        <f>+A195+10</f>
        <v>830</v>
      </c>
      <c r="B197" s="274"/>
      <c r="C197" s="185" t="s">
        <v>109</v>
      </c>
      <c r="D197" s="275" t="s">
        <v>17</v>
      </c>
      <c r="E197" s="77">
        <v>4</v>
      </c>
      <c r="F197" s="276"/>
      <c r="G197" s="270"/>
      <c r="H197" s="355">
        <f t="shared" si="33"/>
        <v>0</v>
      </c>
      <c r="I197" s="183"/>
      <c r="J197" s="183"/>
    </row>
    <row r="198" spans="1:10" s="62" customFormat="1" ht="12" x14ac:dyDescent="0.2">
      <c r="A198" s="150"/>
      <c r="B198" s="274"/>
      <c r="C198" s="370"/>
      <c r="D198" s="275"/>
      <c r="E198" s="77"/>
      <c r="F198" s="276"/>
      <c r="G198" s="270"/>
      <c r="H198" s="273"/>
      <c r="I198" s="183"/>
      <c r="J198" s="183"/>
    </row>
    <row r="199" spans="1:10" s="62" customFormat="1" ht="48" x14ac:dyDescent="0.2">
      <c r="A199" s="151">
        <f>+A197+10</f>
        <v>840</v>
      </c>
      <c r="B199" s="274"/>
      <c r="C199" s="185" t="s">
        <v>110</v>
      </c>
      <c r="D199" s="275" t="s">
        <v>38</v>
      </c>
      <c r="E199" s="77">
        <v>32</v>
      </c>
      <c r="F199" s="276"/>
      <c r="G199" s="270"/>
      <c r="H199" s="355">
        <f t="shared" si="33"/>
        <v>0</v>
      </c>
      <c r="I199" s="183"/>
      <c r="J199" s="183"/>
    </row>
    <row r="200" spans="1:10" s="62" customFormat="1" ht="12" x14ac:dyDescent="0.2">
      <c r="A200" s="270"/>
      <c r="B200" s="274"/>
      <c r="C200" s="370"/>
      <c r="D200" s="277"/>
      <c r="E200" s="77"/>
      <c r="F200" s="276"/>
      <c r="G200" s="270"/>
      <c r="H200" s="273"/>
      <c r="I200" s="183"/>
      <c r="J200" s="183"/>
    </row>
    <row r="201" spans="1:10" s="62" customFormat="1" ht="48" x14ac:dyDescent="0.2">
      <c r="A201" s="151">
        <f>+A199+10</f>
        <v>850</v>
      </c>
      <c r="B201" s="274"/>
      <c r="C201" s="185" t="s">
        <v>111</v>
      </c>
      <c r="D201" s="275" t="s">
        <v>38</v>
      </c>
      <c r="E201" s="77">
        <v>8</v>
      </c>
      <c r="F201" s="276"/>
      <c r="G201" s="270"/>
      <c r="H201" s="355">
        <f t="shared" si="33"/>
        <v>0</v>
      </c>
      <c r="I201" s="183"/>
      <c r="J201" s="183"/>
    </row>
    <row r="202" spans="1:10" s="62" customFormat="1" ht="12" x14ac:dyDescent="0.2">
      <c r="A202" s="270"/>
      <c r="B202" s="274"/>
      <c r="C202" s="370"/>
      <c r="D202" s="277"/>
      <c r="E202" s="77"/>
      <c r="F202" s="276"/>
      <c r="G202" s="270"/>
      <c r="H202" s="273"/>
      <c r="I202" s="183"/>
      <c r="J202" s="183"/>
    </row>
    <row r="203" spans="1:10" s="62" customFormat="1" ht="72" x14ac:dyDescent="0.2">
      <c r="A203" s="151">
        <f>+A201+10</f>
        <v>860</v>
      </c>
      <c r="B203" s="274"/>
      <c r="C203" s="334" t="s">
        <v>106</v>
      </c>
      <c r="D203" s="275" t="s">
        <v>38</v>
      </c>
      <c r="E203" s="77">
        <v>8</v>
      </c>
      <c r="F203" s="276"/>
      <c r="G203" s="270"/>
      <c r="H203" s="355">
        <f t="shared" si="33"/>
        <v>0</v>
      </c>
      <c r="I203" s="183"/>
      <c r="J203" s="183"/>
    </row>
    <row r="204" spans="1:10" s="183" customFormat="1" ht="12" x14ac:dyDescent="0.2">
      <c r="A204" s="282"/>
      <c r="B204" s="283"/>
      <c r="C204" s="372"/>
      <c r="D204" s="284"/>
      <c r="E204" s="193"/>
      <c r="F204" s="285"/>
      <c r="G204" s="282"/>
      <c r="H204" s="285"/>
    </row>
    <row r="205" spans="1:10" s="62" customFormat="1" ht="15" x14ac:dyDescent="0.25">
      <c r="A205" s="38"/>
      <c r="B205" s="39"/>
      <c r="C205" s="114" t="s">
        <v>112</v>
      </c>
      <c r="D205" s="148"/>
      <c r="E205" s="149"/>
      <c r="F205" s="41"/>
      <c r="G205" s="42"/>
      <c r="H205" s="43"/>
      <c r="I205" s="183"/>
      <c r="J205" s="183"/>
    </row>
    <row r="206" spans="1:10" s="183" customFormat="1" ht="12" x14ac:dyDescent="0.2">
      <c r="A206" s="272"/>
      <c r="B206" s="278"/>
      <c r="C206" s="371"/>
      <c r="D206" s="279"/>
      <c r="E206" s="280"/>
      <c r="F206" s="281"/>
      <c r="G206" s="273"/>
      <c r="H206" s="273"/>
    </row>
    <row r="207" spans="1:10" s="62" customFormat="1" ht="84" x14ac:dyDescent="0.2">
      <c r="A207" s="151">
        <f>+A203+10</f>
        <v>870</v>
      </c>
      <c r="B207" s="274"/>
      <c r="C207" s="185" t="s">
        <v>108</v>
      </c>
      <c r="D207" s="275" t="s">
        <v>17</v>
      </c>
      <c r="E207" s="77">
        <v>1</v>
      </c>
      <c r="F207" s="276"/>
      <c r="G207" s="270"/>
      <c r="H207" s="355">
        <f t="shared" ref="H207:H215" si="34">F207*E207</f>
        <v>0</v>
      </c>
      <c r="I207" s="183"/>
      <c r="J207" s="183"/>
    </row>
    <row r="208" spans="1:10" s="62" customFormat="1" ht="12" x14ac:dyDescent="0.2">
      <c r="A208" s="270"/>
      <c r="B208" s="274"/>
      <c r="C208" s="345"/>
      <c r="D208" s="270"/>
      <c r="E208" s="77"/>
      <c r="F208" s="276"/>
      <c r="G208" s="270"/>
      <c r="H208" s="273"/>
      <c r="I208" s="183"/>
      <c r="J208" s="183"/>
    </row>
    <row r="209" spans="1:10" s="62" customFormat="1" ht="84" x14ac:dyDescent="0.2">
      <c r="A209" s="151">
        <f>+A207+10</f>
        <v>880</v>
      </c>
      <c r="B209" s="274"/>
      <c r="C209" s="185" t="s">
        <v>103</v>
      </c>
      <c r="D209" s="275" t="s">
        <v>17</v>
      </c>
      <c r="E209" s="77">
        <v>9</v>
      </c>
      <c r="F209" s="276"/>
      <c r="G209" s="270"/>
      <c r="H209" s="355">
        <f t="shared" si="34"/>
        <v>0</v>
      </c>
      <c r="I209" s="183"/>
      <c r="J209" s="183"/>
    </row>
    <row r="210" spans="1:10" s="62" customFormat="1" ht="12" x14ac:dyDescent="0.2">
      <c r="A210" s="270"/>
      <c r="B210" s="274"/>
      <c r="C210" s="370"/>
      <c r="D210" s="275"/>
      <c r="E210" s="77"/>
      <c r="F210" s="276"/>
      <c r="G210" s="270"/>
      <c r="H210" s="273"/>
      <c r="I210" s="183"/>
      <c r="J210" s="183"/>
    </row>
    <row r="211" spans="1:10" s="62" customFormat="1" ht="48" x14ac:dyDescent="0.2">
      <c r="A211" s="151">
        <f>+A209+10</f>
        <v>890</v>
      </c>
      <c r="B211" s="274"/>
      <c r="C211" s="185" t="s">
        <v>110</v>
      </c>
      <c r="D211" s="275" t="s">
        <v>38</v>
      </c>
      <c r="E211" s="77">
        <v>40</v>
      </c>
      <c r="F211" s="276"/>
      <c r="G211" s="270"/>
      <c r="H211" s="355">
        <f t="shared" si="34"/>
        <v>0</v>
      </c>
      <c r="I211" s="183"/>
      <c r="J211" s="183"/>
    </row>
    <row r="212" spans="1:10" s="62" customFormat="1" ht="12" x14ac:dyDescent="0.2">
      <c r="A212" s="270"/>
      <c r="B212" s="274"/>
      <c r="C212" s="370"/>
      <c r="D212" s="277"/>
      <c r="E212" s="77"/>
      <c r="F212" s="276"/>
      <c r="G212" s="270"/>
      <c r="H212" s="273"/>
      <c r="I212" s="183"/>
      <c r="J212" s="183"/>
    </row>
    <row r="213" spans="1:10" s="62" customFormat="1" ht="48" x14ac:dyDescent="0.2">
      <c r="A213" s="151">
        <f>+A211+10</f>
        <v>900</v>
      </c>
      <c r="B213" s="274"/>
      <c r="C213" s="185" t="s">
        <v>111</v>
      </c>
      <c r="D213" s="275" t="s">
        <v>38</v>
      </c>
      <c r="E213" s="77">
        <v>10</v>
      </c>
      <c r="F213" s="276"/>
      <c r="G213" s="270"/>
      <c r="H213" s="355">
        <f t="shared" si="34"/>
        <v>0</v>
      </c>
      <c r="I213" s="183"/>
      <c r="J213" s="183"/>
    </row>
    <row r="214" spans="1:10" s="62" customFormat="1" ht="12" x14ac:dyDescent="0.2">
      <c r="A214" s="270"/>
      <c r="B214" s="274"/>
      <c r="C214" s="370"/>
      <c r="D214" s="277"/>
      <c r="E214" s="77"/>
      <c r="F214" s="276"/>
      <c r="G214" s="270"/>
      <c r="H214" s="273"/>
      <c r="I214" s="183"/>
      <c r="J214" s="183"/>
    </row>
    <row r="215" spans="1:10" s="62" customFormat="1" ht="72" x14ac:dyDescent="0.2">
      <c r="A215" s="151">
        <f>+A213+10</f>
        <v>910</v>
      </c>
      <c r="B215" s="274"/>
      <c r="C215" s="334" t="s">
        <v>106</v>
      </c>
      <c r="D215" s="275" t="s">
        <v>38</v>
      </c>
      <c r="E215" s="77">
        <v>10</v>
      </c>
      <c r="F215" s="276"/>
      <c r="G215" s="270"/>
      <c r="H215" s="355">
        <f t="shared" si="34"/>
        <v>0</v>
      </c>
      <c r="I215" s="183"/>
      <c r="J215" s="183"/>
    </row>
    <row r="216" spans="1:10" s="62" customFormat="1" ht="12" x14ac:dyDescent="0.2">
      <c r="A216" s="270"/>
      <c r="B216" s="274"/>
      <c r="C216" s="334"/>
      <c r="D216" s="275"/>
      <c r="E216" s="77"/>
      <c r="F216" s="276"/>
      <c r="G216" s="270"/>
      <c r="H216" s="276"/>
      <c r="I216" s="183"/>
      <c r="J216" s="183"/>
    </row>
    <row r="217" spans="1:10" s="62" customFormat="1" ht="15" x14ac:dyDescent="0.25">
      <c r="A217" s="38"/>
      <c r="B217" s="39"/>
      <c r="C217" s="114" t="s">
        <v>113</v>
      </c>
      <c r="D217" s="148"/>
      <c r="E217" s="149"/>
      <c r="F217" s="41"/>
      <c r="G217" s="42"/>
      <c r="H217" s="43"/>
      <c r="I217" s="183"/>
      <c r="J217" s="183"/>
    </row>
    <row r="218" spans="1:10" s="183" customFormat="1" ht="12" x14ac:dyDescent="0.2">
      <c r="A218" s="272"/>
      <c r="B218" s="278"/>
      <c r="C218" s="371"/>
      <c r="D218" s="279"/>
      <c r="E218" s="280"/>
      <c r="F218" s="281"/>
      <c r="G218" s="273"/>
      <c r="H218" s="273"/>
    </row>
    <row r="219" spans="1:10" s="62" customFormat="1" ht="84" x14ac:dyDescent="0.2">
      <c r="A219" s="151">
        <f>+A215+10</f>
        <v>920</v>
      </c>
      <c r="B219" s="274"/>
      <c r="C219" s="185" t="s">
        <v>114</v>
      </c>
      <c r="D219" s="275" t="s">
        <v>17</v>
      </c>
      <c r="E219" s="77">
        <v>1</v>
      </c>
      <c r="F219" s="276"/>
      <c r="G219" s="270"/>
      <c r="H219" s="355">
        <f t="shared" ref="H219:H229" si="35">F219*E219</f>
        <v>0</v>
      </c>
      <c r="I219" s="183"/>
      <c r="J219" s="183"/>
    </row>
    <row r="220" spans="1:10" s="62" customFormat="1" ht="12" x14ac:dyDescent="0.2">
      <c r="A220" s="270"/>
      <c r="B220" s="274"/>
      <c r="C220" s="345"/>
      <c r="D220" s="270"/>
      <c r="E220" s="77"/>
      <c r="F220" s="276"/>
      <c r="G220" s="270"/>
      <c r="H220" s="273"/>
      <c r="I220" s="183"/>
      <c r="J220" s="183"/>
    </row>
    <row r="221" spans="1:10" s="62" customFormat="1" ht="84" x14ac:dyDescent="0.2">
      <c r="A221" s="151">
        <f>+A219+10</f>
        <v>930</v>
      </c>
      <c r="B221" s="274"/>
      <c r="C221" s="185" t="s">
        <v>115</v>
      </c>
      <c r="D221" s="275" t="s">
        <v>17</v>
      </c>
      <c r="E221" s="77">
        <v>6</v>
      </c>
      <c r="F221" s="276"/>
      <c r="G221" s="270"/>
      <c r="H221" s="355">
        <f t="shared" si="35"/>
        <v>0</v>
      </c>
      <c r="I221" s="183"/>
      <c r="J221" s="183"/>
    </row>
    <row r="222" spans="1:10" s="62" customFormat="1" ht="12" x14ac:dyDescent="0.2">
      <c r="A222" s="150"/>
      <c r="B222" s="274"/>
      <c r="C222" s="185"/>
      <c r="D222" s="275"/>
      <c r="E222" s="77"/>
      <c r="F222" s="276"/>
      <c r="G222" s="270"/>
      <c r="H222" s="273"/>
      <c r="I222" s="183"/>
      <c r="J222" s="183"/>
    </row>
    <row r="223" spans="1:10" s="62" customFormat="1" ht="60" x14ac:dyDescent="0.2">
      <c r="A223" s="151">
        <f>+A221+10</f>
        <v>940</v>
      </c>
      <c r="B223" s="274"/>
      <c r="C223" s="185" t="s">
        <v>116</v>
      </c>
      <c r="D223" s="275" t="s">
        <v>17</v>
      </c>
      <c r="E223" s="77">
        <v>6</v>
      </c>
      <c r="F223" s="276"/>
      <c r="G223" s="270"/>
      <c r="H223" s="355">
        <f t="shared" si="35"/>
        <v>0</v>
      </c>
      <c r="I223" s="183"/>
      <c r="J223" s="183"/>
    </row>
    <row r="224" spans="1:10" s="62" customFormat="1" ht="12" x14ac:dyDescent="0.2">
      <c r="A224" s="150"/>
      <c r="B224" s="274"/>
      <c r="C224" s="350"/>
      <c r="D224" s="275"/>
      <c r="E224" s="77"/>
      <c r="F224" s="276"/>
      <c r="G224" s="270"/>
      <c r="H224" s="273"/>
      <c r="I224" s="183"/>
      <c r="J224" s="183"/>
    </row>
    <row r="225" spans="1:10" s="62" customFormat="1" ht="48" x14ac:dyDescent="0.2">
      <c r="A225" s="151">
        <f>+A223+10</f>
        <v>950</v>
      </c>
      <c r="B225" s="274"/>
      <c r="C225" s="185" t="s">
        <v>117</v>
      </c>
      <c r="D225" s="275" t="s">
        <v>38</v>
      </c>
      <c r="E225" s="77">
        <v>20</v>
      </c>
      <c r="F225" s="276"/>
      <c r="G225" s="270"/>
      <c r="H225" s="355">
        <f t="shared" si="35"/>
        <v>0</v>
      </c>
      <c r="I225" s="183"/>
      <c r="J225" s="183"/>
    </row>
    <row r="226" spans="1:10" s="62" customFormat="1" ht="12" x14ac:dyDescent="0.2">
      <c r="A226" s="270"/>
      <c r="B226" s="274"/>
      <c r="C226" s="350"/>
      <c r="D226" s="277"/>
      <c r="E226" s="77"/>
      <c r="F226" s="276"/>
      <c r="G226" s="270"/>
      <c r="H226" s="273"/>
      <c r="I226" s="183"/>
      <c r="J226" s="183"/>
    </row>
    <row r="227" spans="1:10" s="62" customFormat="1" ht="48" x14ac:dyDescent="0.2">
      <c r="A227" s="151">
        <f>+A225+10</f>
        <v>960</v>
      </c>
      <c r="B227" s="274"/>
      <c r="C227" s="185" t="s">
        <v>118</v>
      </c>
      <c r="D227" s="275" t="s">
        <v>38</v>
      </c>
      <c r="E227" s="77">
        <v>5</v>
      </c>
      <c r="F227" s="276"/>
      <c r="G227" s="270"/>
      <c r="H227" s="355">
        <f t="shared" si="35"/>
        <v>0</v>
      </c>
      <c r="I227" s="183"/>
      <c r="J227" s="183"/>
    </row>
    <row r="228" spans="1:10" s="62" customFormat="1" ht="12" x14ac:dyDescent="0.2">
      <c r="A228" s="150"/>
      <c r="B228" s="274"/>
      <c r="C228" s="350"/>
      <c r="D228" s="277"/>
      <c r="E228" s="77"/>
      <c r="F228" s="276"/>
      <c r="G228" s="270"/>
      <c r="H228" s="273"/>
      <c r="I228" s="183"/>
      <c r="J228" s="183"/>
    </row>
    <row r="229" spans="1:10" s="62" customFormat="1" ht="72" x14ac:dyDescent="0.2">
      <c r="A229" s="151">
        <f>+A227+10</f>
        <v>970</v>
      </c>
      <c r="B229" s="274"/>
      <c r="C229" s="334" t="s">
        <v>119</v>
      </c>
      <c r="D229" s="275" t="s">
        <v>38</v>
      </c>
      <c r="E229" s="77">
        <v>5</v>
      </c>
      <c r="F229" s="276"/>
      <c r="G229" s="270"/>
      <c r="H229" s="355">
        <f t="shared" si="35"/>
        <v>0</v>
      </c>
      <c r="I229" s="183"/>
      <c r="J229" s="183"/>
    </row>
    <row r="230" spans="1:10" s="183" customFormat="1" ht="12" x14ac:dyDescent="0.2">
      <c r="A230" s="282"/>
      <c r="B230" s="283"/>
      <c r="C230" s="372"/>
      <c r="D230" s="284"/>
      <c r="E230" s="193"/>
      <c r="F230" s="285"/>
      <c r="G230" s="282"/>
      <c r="H230" s="285"/>
    </row>
    <row r="231" spans="1:10" s="62" customFormat="1" ht="15" x14ac:dyDescent="0.25">
      <c r="A231" s="38"/>
      <c r="B231" s="39"/>
      <c r="C231" s="114" t="s">
        <v>120</v>
      </c>
      <c r="D231" s="148"/>
      <c r="E231" s="149"/>
      <c r="F231" s="41"/>
      <c r="G231" s="42"/>
      <c r="H231" s="43"/>
      <c r="I231" s="183"/>
      <c r="J231" s="183"/>
    </row>
    <row r="232" spans="1:10" s="183" customFormat="1" ht="12" x14ac:dyDescent="0.2">
      <c r="A232" s="272"/>
      <c r="B232" s="278"/>
      <c r="C232" s="371"/>
      <c r="D232" s="279"/>
      <c r="E232" s="280"/>
      <c r="F232" s="281"/>
      <c r="G232" s="273"/>
      <c r="H232" s="273"/>
    </row>
    <row r="233" spans="1:10" s="62" customFormat="1" ht="84" x14ac:dyDescent="0.2">
      <c r="A233" s="151">
        <f>+A229+10</f>
        <v>980</v>
      </c>
      <c r="B233" s="274"/>
      <c r="C233" s="185" t="s">
        <v>121</v>
      </c>
      <c r="D233" s="275" t="s">
        <v>17</v>
      </c>
      <c r="E233" s="77">
        <v>1</v>
      </c>
      <c r="F233" s="276"/>
      <c r="G233" s="270"/>
      <c r="H233" s="355">
        <f t="shared" ref="H233:H239" si="36">F233*E233</f>
        <v>0</v>
      </c>
      <c r="I233" s="183"/>
      <c r="J233" s="183"/>
    </row>
    <row r="234" spans="1:10" s="62" customFormat="1" ht="12" x14ac:dyDescent="0.2">
      <c r="A234" s="270"/>
      <c r="B234" s="274"/>
      <c r="C234" s="345"/>
      <c r="D234" s="270"/>
      <c r="E234" s="77"/>
      <c r="F234" s="276"/>
      <c r="G234" s="270"/>
      <c r="H234" s="273"/>
      <c r="I234" s="183"/>
      <c r="J234" s="183"/>
    </row>
    <row r="235" spans="1:10" s="62" customFormat="1" ht="48" x14ac:dyDescent="0.2">
      <c r="A235" s="151">
        <f>+A233+10</f>
        <v>990</v>
      </c>
      <c r="B235" s="274"/>
      <c r="C235" s="345" t="s">
        <v>122</v>
      </c>
      <c r="D235" s="275" t="s">
        <v>38</v>
      </c>
      <c r="E235" s="77">
        <v>120</v>
      </c>
      <c r="F235" s="276"/>
      <c r="G235" s="270"/>
      <c r="H235" s="355">
        <f t="shared" si="36"/>
        <v>0</v>
      </c>
      <c r="I235" s="183"/>
      <c r="J235" s="183"/>
    </row>
    <row r="236" spans="1:10" s="62" customFormat="1" ht="12" x14ac:dyDescent="0.2">
      <c r="A236" s="270"/>
      <c r="B236" s="274"/>
      <c r="C236" s="348"/>
      <c r="D236" s="277"/>
      <c r="E236" s="77"/>
      <c r="F236" s="276"/>
      <c r="G236" s="270"/>
      <c r="H236" s="273"/>
      <c r="I236" s="183"/>
      <c r="J236" s="183"/>
    </row>
    <row r="237" spans="1:10" s="62" customFormat="1" ht="48" x14ac:dyDescent="0.2">
      <c r="A237" s="151">
        <f>+A235+10</f>
        <v>1000</v>
      </c>
      <c r="B237" s="274"/>
      <c r="C237" s="345" t="s">
        <v>118</v>
      </c>
      <c r="D237" s="275" t="s">
        <v>38</v>
      </c>
      <c r="E237" s="77">
        <v>30</v>
      </c>
      <c r="F237" s="276"/>
      <c r="G237" s="270"/>
      <c r="H237" s="355">
        <f t="shared" si="36"/>
        <v>0</v>
      </c>
      <c r="I237" s="183"/>
      <c r="J237" s="183"/>
    </row>
    <row r="238" spans="1:10" s="62" customFormat="1" ht="12" x14ac:dyDescent="0.2">
      <c r="A238" s="270"/>
      <c r="B238" s="274"/>
      <c r="C238" s="348"/>
      <c r="D238" s="277"/>
      <c r="E238" s="77"/>
      <c r="F238" s="276"/>
      <c r="G238" s="270"/>
      <c r="H238" s="273"/>
      <c r="I238" s="183"/>
      <c r="J238" s="183"/>
    </row>
    <row r="239" spans="1:10" s="62" customFormat="1" ht="72" x14ac:dyDescent="0.2">
      <c r="A239" s="151">
        <f>+A237+10</f>
        <v>1010</v>
      </c>
      <c r="B239" s="274"/>
      <c r="C239" s="349" t="s">
        <v>123</v>
      </c>
      <c r="D239" s="275" t="s">
        <v>38</v>
      </c>
      <c r="E239" s="77">
        <v>30</v>
      </c>
      <c r="F239" s="276"/>
      <c r="G239" s="270"/>
      <c r="H239" s="355">
        <f t="shared" si="36"/>
        <v>0</v>
      </c>
      <c r="I239" s="183"/>
      <c r="J239" s="183"/>
    </row>
    <row r="240" spans="1:10" s="62" customFormat="1" ht="12" x14ac:dyDescent="0.2">
      <c r="A240" s="151"/>
      <c r="B240" s="274"/>
      <c r="C240" s="349"/>
      <c r="D240" s="275"/>
      <c r="E240" s="77"/>
      <c r="F240" s="276"/>
      <c r="G240" s="270"/>
      <c r="H240" s="276"/>
      <c r="I240" s="183"/>
      <c r="J240" s="183"/>
    </row>
    <row r="241" spans="1:10" s="62" customFormat="1" ht="15" x14ac:dyDescent="0.25">
      <c r="A241" s="38"/>
      <c r="B241" s="39"/>
      <c r="C241" s="114" t="s">
        <v>124</v>
      </c>
      <c r="D241" s="148"/>
      <c r="E241" s="149"/>
      <c r="F241" s="41"/>
      <c r="G241" s="42"/>
      <c r="H241" s="43"/>
      <c r="I241" s="183"/>
      <c r="J241" s="183"/>
    </row>
    <row r="242" spans="1:10" s="183" customFormat="1" ht="12" x14ac:dyDescent="0.2">
      <c r="A242" s="272"/>
      <c r="B242" s="278"/>
      <c r="C242" s="371"/>
      <c r="D242" s="279"/>
      <c r="E242" s="280"/>
      <c r="F242" s="281"/>
      <c r="G242" s="273"/>
      <c r="H242" s="273"/>
    </row>
    <row r="243" spans="1:10" s="62" customFormat="1" ht="84" x14ac:dyDescent="0.2">
      <c r="A243" s="151">
        <f>+A239+10</f>
        <v>1020</v>
      </c>
      <c r="B243" s="274"/>
      <c r="C243" s="370" t="s">
        <v>125</v>
      </c>
      <c r="D243" s="275" t="s">
        <v>17</v>
      </c>
      <c r="E243" s="77">
        <v>32</v>
      </c>
      <c r="F243" s="276"/>
      <c r="G243" s="270"/>
      <c r="H243" s="355">
        <f t="shared" ref="H243:H289" si="37">F243*E243</f>
        <v>0</v>
      </c>
      <c r="I243" s="183"/>
      <c r="J243" s="183"/>
    </row>
    <row r="244" spans="1:10" s="62" customFormat="1" ht="12" x14ac:dyDescent="0.2">
      <c r="A244" s="150"/>
      <c r="B244" s="274"/>
      <c r="C244" s="370"/>
      <c r="D244" s="275"/>
      <c r="E244" s="77"/>
      <c r="F244" s="276"/>
      <c r="G244" s="270"/>
      <c r="H244" s="273"/>
      <c r="I244" s="183"/>
      <c r="J244" s="183"/>
    </row>
    <row r="245" spans="1:10" s="62" customFormat="1" ht="84" x14ac:dyDescent="0.2">
      <c r="A245" s="151">
        <f>+A243+10</f>
        <v>1030</v>
      </c>
      <c r="B245" s="274"/>
      <c r="C245" s="370" t="s">
        <v>126</v>
      </c>
      <c r="D245" s="275" t="s">
        <v>17</v>
      </c>
      <c r="E245" s="77">
        <v>26</v>
      </c>
      <c r="F245" s="276"/>
      <c r="G245" s="270"/>
      <c r="H245" s="355">
        <f t="shared" si="37"/>
        <v>0</v>
      </c>
      <c r="I245" s="183"/>
      <c r="J245" s="183"/>
    </row>
    <row r="246" spans="1:10" s="62" customFormat="1" ht="12" x14ac:dyDescent="0.2">
      <c r="A246" s="150"/>
      <c r="B246" s="274"/>
      <c r="C246" s="370"/>
      <c r="D246" s="275"/>
      <c r="E246" s="77"/>
      <c r="F246" s="276"/>
      <c r="G246" s="270"/>
      <c r="H246" s="273"/>
      <c r="I246" s="183"/>
      <c r="J246" s="183"/>
    </row>
    <row r="247" spans="1:10" s="62" customFormat="1" ht="84" x14ac:dyDescent="0.2">
      <c r="A247" s="151">
        <f>+A245+10</f>
        <v>1040</v>
      </c>
      <c r="B247" s="274"/>
      <c r="C247" s="370" t="s">
        <v>127</v>
      </c>
      <c r="D247" s="275" t="s">
        <v>17</v>
      </c>
      <c r="E247" s="77">
        <v>7</v>
      </c>
      <c r="F247" s="276"/>
      <c r="G247" s="270"/>
      <c r="H247" s="355">
        <f t="shared" si="37"/>
        <v>0</v>
      </c>
      <c r="I247" s="183"/>
      <c r="J247" s="183"/>
    </row>
    <row r="248" spans="1:10" s="62" customFormat="1" ht="12" x14ac:dyDescent="0.2">
      <c r="A248" s="270"/>
      <c r="B248" s="274"/>
      <c r="C248" s="370"/>
      <c r="D248" s="275"/>
      <c r="E248" s="77"/>
      <c r="F248" s="276"/>
      <c r="G248" s="270"/>
      <c r="H248" s="273"/>
      <c r="I248" s="183"/>
      <c r="J248" s="183"/>
    </row>
    <row r="249" spans="1:10" s="62" customFormat="1" ht="84" x14ac:dyDescent="0.2">
      <c r="A249" s="151">
        <f>+A247+10</f>
        <v>1050</v>
      </c>
      <c r="B249" s="274"/>
      <c r="C249" s="370" t="s">
        <v>128</v>
      </c>
      <c r="D249" s="275" t="s">
        <v>17</v>
      </c>
      <c r="E249" s="77">
        <v>3</v>
      </c>
      <c r="F249" s="276"/>
      <c r="G249" s="270"/>
      <c r="H249" s="355">
        <f t="shared" si="37"/>
        <v>0</v>
      </c>
      <c r="I249" s="183"/>
      <c r="J249" s="183"/>
    </row>
    <row r="250" spans="1:10" s="62" customFormat="1" ht="12" x14ac:dyDescent="0.2">
      <c r="A250" s="150"/>
      <c r="B250" s="274"/>
      <c r="C250" s="370"/>
      <c r="D250" s="275"/>
      <c r="E250" s="77"/>
      <c r="F250" s="276"/>
      <c r="G250" s="270"/>
      <c r="H250" s="273"/>
      <c r="I250" s="183"/>
      <c r="J250" s="183"/>
    </row>
    <row r="251" spans="1:10" s="62" customFormat="1" ht="84" x14ac:dyDescent="0.2">
      <c r="A251" s="151">
        <f>+A249+10</f>
        <v>1060</v>
      </c>
      <c r="B251" s="274"/>
      <c r="C251" s="370" t="s">
        <v>129</v>
      </c>
      <c r="D251" s="275" t="s">
        <v>17</v>
      </c>
      <c r="E251" s="77">
        <v>1</v>
      </c>
      <c r="F251" s="276"/>
      <c r="G251" s="270"/>
      <c r="H251" s="355">
        <f t="shared" si="37"/>
        <v>0</v>
      </c>
      <c r="I251" s="183"/>
      <c r="J251" s="183"/>
    </row>
    <row r="252" spans="1:10" s="62" customFormat="1" ht="12" x14ac:dyDescent="0.2">
      <c r="A252" s="270"/>
      <c r="B252" s="274"/>
      <c r="C252" s="370"/>
      <c r="D252" s="275"/>
      <c r="E252" s="77"/>
      <c r="F252" s="276"/>
      <c r="G252" s="270"/>
      <c r="H252" s="273"/>
      <c r="I252" s="183"/>
      <c r="J252" s="183"/>
    </row>
    <row r="253" spans="1:10" s="62" customFormat="1" ht="72" x14ac:dyDescent="0.2">
      <c r="A253" s="151">
        <f>+A251+10</f>
        <v>1070</v>
      </c>
      <c r="B253" s="274"/>
      <c r="C253" s="370" t="s">
        <v>130</v>
      </c>
      <c r="D253" s="275" t="s">
        <v>17</v>
      </c>
      <c r="E253" s="77">
        <v>5</v>
      </c>
      <c r="F253" s="276"/>
      <c r="G253" s="270"/>
      <c r="H253" s="355">
        <f t="shared" si="37"/>
        <v>0</v>
      </c>
      <c r="I253" s="183"/>
      <c r="J253" s="183"/>
    </row>
    <row r="254" spans="1:10" s="62" customFormat="1" ht="12" x14ac:dyDescent="0.2">
      <c r="A254" s="150"/>
      <c r="B254" s="274"/>
      <c r="C254" s="370"/>
      <c r="D254" s="275"/>
      <c r="E254" s="77"/>
      <c r="F254" s="276"/>
      <c r="G254" s="270"/>
      <c r="H254" s="273"/>
      <c r="I254" s="183"/>
      <c r="J254" s="183"/>
    </row>
    <row r="255" spans="1:10" s="62" customFormat="1" ht="84" x14ac:dyDescent="0.2">
      <c r="A255" s="151">
        <f>+A253+10</f>
        <v>1080</v>
      </c>
      <c r="B255" s="274"/>
      <c r="C255" s="370" t="s">
        <v>305</v>
      </c>
      <c r="D255" s="275" t="s">
        <v>17</v>
      </c>
      <c r="E255" s="77">
        <v>26</v>
      </c>
      <c r="F255" s="276"/>
      <c r="G255" s="270"/>
      <c r="H255" s="355">
        <f t="shared" si="37"/>
        <v>0</v>
      </c>
      <c r="I255" s="183"/>
      <c r="J255" s="183"/>
    </row>
    <row r="256" spans="1:10" s="62" customFormat="1" ht="12" x14ac:dyDescent="0.2">
      <c r="A256" s="150"/>
      <c r="B256" s="274"/>
      <c r="C256" s="370"/>
      <c r="D256" s="275"/>
      <c r="E256" s="77"/>
      <c r="F256" s="276"/>
      <c r="G256" s="270"/>
      <c r="H256" s="273"/>
      <c r="I256" s="183"/>
      <c r="J256" s="183"/>
    </row>
    <row r="257" spans="1:10" s="62" customFormat="1" ht="72" x14ac:dyDescent="0.2">
      <c r="A257" s="151">
        <f>+A255+10</f>
        <v>1090</v>
      </c>
      <c r="B257" s="274"/>
      <c r="C257" s="370" t="s">
        <v>306</v>
      </c>
      <c r="D257" s="275" t="s">
        <v>17</v>
      </c>
      <c r="E257" s="77">
        <v>20</v>
      </c>
      <c r="F257" s="276"/>
      <c r="G257" s="270"/>
      <c r="H257" s="355">
        <f t="shared" si="37"/>
        <v>0</v>
      </c>
      <c r="I257" s="183"/>
      <c r="J257" s="183"/>
    </row>
    <row r="258" spans="1:10" s="62" customFormat="1" ht="12" x14ac:dyDescent="0.2">
      <c r="A258" s="150"/>
      <c r="B258" s="274"/>
      <c r="C258" s="370"/>
      <c r="D258" s="275"/>
      <c r="E258" s="77"/>
      <c r="F258" s="276"/>
      <c r="G258" s="270"/>
      <c r="H258" s="273"/>
      <c r="I258" s="183"/>
      <c r="J258" s="183"/>
    </row>
    <row r="259" spans="1:10" s="62" customFormat="1" ht="96" x14ac:dyDescent="0.2">
      <c r="A259" s="151">
        <f>+A257+10</f>
        <v>1100</v>
      </c>
      <c r="B259" s="274"/>
      <c r="C259" s="370" t="s">
        <v>131</v>
      </c>
      <c r="D259" s="275" t="s">
        <v>17</v>
      </c>
      <c r="E259" s="77">
        <v>10</v>
      </c>
      <c r="F259" s="276"/>
      <c r="G259" s="270"/>
      <c r="H259" s="355">
        <f t="shared" si="37"/>
        <v>0</v>
      </c>
      <c r="I259" s="183"/>
      <c r="J259" s="183"/>
    </row>
    <row r="260" spans="1:10" s="62" customFormat="1" ht="12" x14ac:dyDescent="0.2">
      <c r="A260" s="150"/>
      <c r="B260" s="274"/>
      <c r="C260" s="370"/>
      <c r="D260" s="275"/>
      <c r="E260" s="77"/>
      <c r="F260" s="276"/>
      <c r="G260" s="270"/>
      <c r="H260" s="273"/>
      <c r="I260" s="183"/>
      <c r="J260" s="183"/>
    </row>
    <row r="261" spans="1:10" s="62" customFormat="1" ht="96" x14ac:dyDescent="0.2">
      <c r="A261" s="151">
        <f>+A259+10</f>
        <v>1110</v>
      </c>
      <c r="B261" s="274"/>
      <c r="C261" s="370" t="s">
        <v>132</v>
      </c>
      <c r="D261" s="275" t="s">
        <v>17</v>
      </c>
      <c r="E261" s="77">
        <v>1</v>
      </c>
      <c r="F261" s="276"/>
      <c r="G261" s="270"/>
      <c r="H261" s="355">
        <f t="shared" si="37"/>
        <v>0</v>
      </c>
      <c r="I261" s="183"/>
      <c r="J261" s="183"/>
    </row>
    <row r="262" spans="1:10" s="62" customFormat="1" ht="12" x14ac:dyDescent="0.2">
      <c r="A262" s="270"/>
      <c r="B262" s="274"/>
      <c r="C262" s="370"/>
      <c r="D262" s="275"/>
      <c r="E262" s="77"/>
      <c r="F262" s="276"/>
      <c r="G262" s="270"/>
      <c r="H262" s="273"/>
      <c r="I262" s="183"/>
      <c r="J262" s="183"/>
    </row>
    <row r="263" spans="1:10" s="62" customFormat="1" ht="96" x14ac:dyDescent="0.2">
      <c r="A263" s="151">
        <f>+A261+10</f>
        <v>1120</v>
      </c>
      <c r="B263" s="274"/>
      <c r="C263" s="370" t="s">
        <v>133</v>
      </c>
      <c r="D263" s="275" t="s">
        <v>17</v>
      </c>
      <c r="E263" s="77">
        <v>7</v>
      </c>
      <c r="F263" s="276"/>
      <c r="G263" s="270"/>
      <c r="H263" s="355">
        <f t="shared" si="37"/>
        <v>0</v>
      </c>
      <c r="I263" s="183"/>
      <c r="J263" s="183"/>
    </row>
    <row r="264" spans="1:10" s="62" customFormat="1" ht="12" x14ac:dyDescent="0.2">
      <c r="A264" s="270"/>
      <c r="B264" s="274"/>
      <c r="C264" s="370"/>
      <c r="D264" s="275"/>
      <c r="E264" s="77"/>
      <c r="F264" s="276"/>
      <c r="G264" s="270"/>
      <c r="H264" s="273"/>
      <c r="I264" s="183"/>
      <c r="J264" s="183"/>
    </row>
    <row r="265" spans="1:10" s="62" customFormat="1" ht="96" x14ac:dyDescent="0.2">
      <c r="A265" s="151">
        <f>+A263+10</f>
        <v>1130</v>
      </c>
      <c r="B265" s="274"/>
      <c r="C265" s="370" t="s">
        <v>134</v>
      </c>
      <c r="D265" s="275" t="s">
        <v>17</v>
      </c>
      <c r="E265" s="77">
        <v>4</v>
      </c>
      <c r="F265" s="276"/>
      <c r="G265" s="270"/>
      <c r="H265" s="355">
        <f t="shared" si="37"/>
        <v>0</v>
      </c>
      <c r="I265" s="183"/>
      <c r="J265" s="183"/>
    </row>
    <row r="266" spans="1:10" s="62" customFormat="1" ht="12" x14ac:dyDescent="0.2">
      <c r="A266" s="270"/>
      <c r="B266" s="274"/>
      <c r="C266" s="370"/>
      <c r="D266" s="275"/>
      <c r="E266" s="77"/>
      <c r="F266" s="276"/>
      <c r="G266" s="270"/>
      <c r="H266" s="273"/>
      <c r="I266" s="183"/>
      <c r="J266" s="183"/>
    </row>
    <row r="267" spans="1:10" s="62" customFormat="1" ht="96" x14ac:dyDescent="0.2">
      <c r="A267" s="151">
        <f>+A265+10</f>
        <v>1140</v>
      </c>
      <c r="B267" s="274"/>
      <c r="C267" s="370" t="s">
        <v>135</v>
      </c>
      <c r="D267" s="275" t="s">
        <v>17</v>
      </c>
      <c r="E267" s="77">
        <v>14</v>
      </c>
      <c r="F267" s="276"/>
      <c r="G267" s="270"/>
      <c r="H267" s="355">
        <f t="shared" si="37"/>
        <v>0</v>
      </c>
      <c r="I267" s="183"/>
      <c r="J267" s="183"/>
    </row>
    <row r="268" spans="1:10" s="62" customFormat="1" ht="12" x14ac:dyDescent="0.2">
      <c r="A268" s="270"/>
      <c r="B268" s="274"/>
      <c r="C268" s="370"/>
      <c r="D268" s="275"/>
      <c r="E268" s="77"/>
      <c r="F268" s="276"/>
      <c r="G268" s="270"/>
      <c r="H268" s="273"/>
      <c r="I268" s="183"/>
      <c r="J268" s="183"/>
    </row>
    <row r="269" spans="1:10" s="62" customFormat="1" ht="96" x14ac:dyDescent="0.2">
      <c r="A269" s="151">
        <f>+A267+10</f>
        <v>1150</v>
      </c>
      <c r="B269" s="274"/>
      <c r="C269" s="370" t="s">
        <v>136</v>
      </c>
      <c r="D269" s="275" t="s">
        <v>17</v>
      </c>
      <c r="E269" s="77">
        <v>29</v>
      </c>
      <c r="F269" s="276"/>
      <c r="G269" s="270"/>
      <c r="H269" s="355">
        <f t="shared" si="37"/>
        <v>0</v>
      </c>
      <c r="I269" s="183"/>
      <c r="J269" s="183"/>
    </row>
    <row r="270" spans="1:10" s="62" customFormat="1" ht="12" x14ac:dyDescent="0.2">
      <c r="A270" s="270"/>
      <c r="B270" s="274"/>
      <c r="C270" s="370"/>
      <c r="D270" s="275"/>
      <c r="E270" s="77"/>
      <c r="F270" s="276"/>
      <c r="G270" s="270"/>
      <c r="H270" s="273"/>
      <c r="I270" s="183"/>
      <c r="J270" s="183"/>
    </row>
    <row r="271" spans="1:10" s="62" customFormat="1" ht="96" x14ac:dyDescent="0.2">
      <c r="A271" s="151">
        <f>+A269+10</f>
        <v>1160</v>
      </c>
      <c r="B271" s="274"/>
      <c r="C271" s="370" t="s">
        <v>137</v>
      </c>
      <c r="D271" s="275" t="s">
        <v>17</v>
      </c>
      <c r="E271" s="77">
        <v>2</v>
      </c>
      <c r="F271" s="276"/>
      <c r="G271" s="270"/>
      <c r="H271" s="355">
        <f t="shared" si="37"/>
        <v>0</v>
      </c>
      <c r="I271" s="183"/>
      <c r="J271" s="183"/>
    </row>
    <row r="272" spans="1:10" s="62" customFormat="1" ht="12" x14ac:dyDescent="0.2">
      <c r="A272" s="270"/>
      <c r="B272" s="274"/>
      <c r="C272" s="370"/>
      <c r="D272" s="275"/>
      <c r="E272" s="77"/>
      <c r="F272" s="276"/>
      <c r="G272" s="270"/>
      <c r="H272" s="273"/>
      <c r="I272" s="183"/>
      <c r="J272" s="183"/>
    </row>
    <row r="273" spans="1:10" s="62" customFormat="1" ht="96" x14ac:dyDescent="0.2">
      <c r="A273" s="151">
        <f>+A271+10</f>
        <v>1170</v>
      </c>
      <c r="B273" s="274"/>
      <c r="C273" s="370" t="s">
        <v>138</v>
      </c>
      <c r="D273" s="275" t="s">
        <v>17</v>
      </c>
      <c r="E273" s="77">
        <v>6</v>
      </c>
      <c r="F273" s="276"/>
      <c r="G273" s="270"/>
      <c r="H273" s="355">
        <f t="shared" si="37"/>
        <v>0</v>
      </c>
      <c r="I273" s="183"/>
      <c r="J273" s="183"/>
    </row>
    <row r="274" spans="1:10" s="62" customFormat="1" ht="12" x14ac:dyDescent="0.2">
      <c r="A274" s="150"/>
      <c r="B274" s="274"/>
      <c r="C274" s="370"/>
      <c r="D274" s="275"/>
      <c r="E274" s="77"/>
      <c r="F274" s="276"/>
      <c r="G274" s="270"/>
      <c r="H274" s="273"/>
      <c r="I274" s="183"/>
      <c r="J274" s="183"/>
    </row>
    <row r="275" spans="1:10" s="62" customFormat="1" ht="48" x14ac:dyDescent="0.2">
      <c r="A275" s="151">
        <f>+A273+10</f>
        <v>1180</v>
      </c>
      <c r="B275" s="274"/>
      <c r="C275" s="370" t="s">
        <v>139</v>
      </c>
      <c r="D275" s="275" t="s">
        <v>17</v>
      </c>
      <c r="E275" s="77">
        <v>2</v>
      </c>
      <c r="F275" s="276"/>
      <c r="G275" s="270"/>
      <c r="H275" s="355">
        <f t="shared" si="37"/>
        <v>0</v>
      </c>
      <c r="I275" s="183"/>
      <c r="J275" s="183"/>
    </row>
    <row r="276" spans="1:10" s="62" customFormat="1" ht="12" x14ac:dyDescent="0.2">
      <c r="A276" s="270"/>
      <c r="B276" s="274"/>
      <c r="C276" s="345"/>
      <c r="D276" s="270"/>
      <c r="E276" s="77"/>
      <c r="F276" s="276"/>
      <c r="G276" s="270"/>
      <c r="H276" s="273"/>
      <c r="I276" s="183"/>
      <c r="J276" s="183"/>
    </row>
    <row r="277" spans="1:10" s="62" customFormat="1" ht="144" x14ac:dyDescent="0.2">
      <c r="A277" s="151">
        <f>+A275+10</f>
        <v>1190</v>
      </c>
      <c r="B277" s="274"/>
      <c r="C277" s="370" t="s">
        <v>140</v>
      </c>
      <c r="D277" s="275" t="s">
        <v>17</v>
      </c>
      <c r="E277" s="77">
        <v>24</v>
      </c>
      <c r="F277" s="276"/>
      <c r="G277" s="270"/>
      <c r="H277" s="355">
        <f t="shared" si="37"/>
        <v>0</v>
      </c>
      <c r="I277" s="183"/>
      <c r="J277" s="183"/>
    </row>
    <row r="278" spans="1:10" s="62" customFormat="1" ht="12" x14ac:dyDescent="0.2">
      <c r="A278" s="270"/>
      <c r="B278" s="274"/>
      <c r="C278" s="345"/>
      <c r="D278" s="270"/>
      <c r="E278" s="77"/>
      <c r="F278" s="276"/>
      <c r="G278" s="270"/>
      <c r="H278" s="273"/>
      <c r="I278" s="183"/>
      <c r="J278" s="183"/>
    </row>
    <row r="279" spans="1:10" s="62" customFormat="1" ht="84" x14ac:dyDescent="0.2">
      <c r="A279" s="151">
        <f>+A277+10</f>
        <v>1200</v>
      </c>
      <c r="B279" s="274"/>
      <c r="C279" s="334" t="s">
        <v>141</v>
      </c>
      <c r="D279" s="275" t="s">
        <v>17</v>
      </c>
      <c r="E279" s="77">
        <v>88</v>
      </c>
      <c r="F279" s="276"/>
      <c r="G279" s="270"/>
      <c r="H279" s="355">
        <f t="shared" si="37"/>
        <v>0</v>
      </c>
      <c r="I279" s="183"/>
      <c r="J279" s="183"/>
    </row>
    <row r="280" spans="1:10" s="62" customFormat="1" ht="12" x14ac:dyDescent="0.2">
      <c r="A280" s="270"/>
      <c r="B280" s="274"/>
      <c r="C280" s="345"/>
      <c r="D280" s="270"/>
      <c r="E280" s="77"/>
      <c r="F280" s="276"/>
      <c r="G280" s="270"/>
      <c r="H280" s="273"/>
      <c r="I280" s="183"/>
      <c r="J280" s="183"/>
    </row>
    <row r="281" spans="1:10" s="62" customFormat="1" ht="84" x14ac:dyDescent="0.2">
      <c r="A281" s="151">
        <f>+A279+10</f>
        <v>1210</v>
      </c>
      <c r="B281" s="274"/>
      <c r="C281" s="334" t="s">
        <v>142</v>
      </c>
      <c r="D281" s="275" t="s">
        <v>17</v>
      </c>
      <c r="E281" s="77">
        <v>8</v>
      </c>
      <c r="F281" s="276"/>
      <c r="G281" s="270"/>
      <c r="H281" s="355">
        <f t="shared" si="37"/>
        <v>0</v>
      </c>
      <c r="I281" s="183"/>
      <c r="J281" s="183"/>
    </row>
    <row r="282" spans="1:10" s="62" customFormat="1" ht="12" x14ac:dyDescent="0.2">
      <c r="A282" s="270"/>
      <c r="B282" s="274"/>
      <c r="C282" s="334"/>
      <c r="D282" s="275"/>
      <c r="E282" s="77"/>
      <c r="F282" s="276"/>
      <c r="G282" s="270"/>
      <c r="H282" s="273"/>
      <c r="I282" s="183"/>
      <c r="J282" s="183"/>
    </row>
    <row r="283" spans="1:10" s="62" customFormat="1" ht="84" x14ac:dyDescent="0.2">
      <c r="A283" s="151">
        <f>+A281+10</f>
        <v>1220</v>
      </c>
      <c r="B283" s="274"/>
      <c r="C283" s="334" t="s">
        <v>143</v>
      </c>
      <c r="D283" s="275" t="s">
        <v>17</v>
      </c>
      <c r="E283" s="77">
        <v>46</v>
      </c>
      <c r="F283" s="276"/>
      <c r="G283" s="270"/>
      <c r="H283" s="355">
        <f t="shared" si="37"/>
        <v>0</v>
      </c>
      <c r="I283" s="183"/>
      <c r="J283" s="183"/>
    </row>
    <row r="284" spans="1:10" s="62" customFormat="1" ht="12" x14ac:dyDescent="0.2">
      <c r="A284" s="270"/>
      <c r="B284" s="274"/>
      <c r="C284" s="345"/>
      <c r="D284" s="270"/>
      <c r="E284" s="77"/>
      <c r="F284" s="276"/>
      <c r="G284" s="270"/>
      <c r="H284" s="273"/>
      <c r="I284" s="183"/>
      <c r="J284" s="183"/>
    </row>
    <row r="285" spans="1:10" s="62" customFormat="1" ht="84" x14ac:dyDescent="0.2">
      <c r="A285" s="151">
        <f>A283+5</f>
        <v>1225</v>
      </c>
      <c r="B285" s="274"/>
      <c r="C285" s="334" t="s">
        <v>144</v>
      </c>
      <c r="D285" s="275" t="s">
        <v>17</v>
      </c>
      <c r="E285" s="77">
        <v>6</v>
      </c>
      <c r="F285" s="276"/>
      <c r="G285" s="270"/>
      <c r="H285" s="355">
        <f t="shared" si="37"/>
        <v>0</v>
      </c>
      <c r="I285" s="183"/>
      <c r="J285" s="183"/>
    </row>
    <row r="286" spans="1:10" s="62" customFormat="1" ht="12" x14ac:dyDescent="0.2">
      <c r="A286" s="151"/>
      <c r="B286" s="274"/>
      <c r="C286" s="334"/>
      <c r="D286" s="275"/>
      <c r="E286" s="77"/>
      <c r="F286" s="276"/>
      <c r="G286" s="270"/>
      <c r="H286" s="355"/>
      <c r="I286" s="183"/>
      <c r="J286" s="183"/>
    </row>
    <row r="287" spans="1:10" s="62" customFormat="1" ht="156" x14ac:dyDescent="0.2">
      <c r="A287" s="151">
        <f>+A283+10</f>
        <v>1230</v>
      </c>
      <c r="B287" s="274"/>
      <c r="C287" s="334" t="s">
        <v>286</v>
      </c>
      <c r="D287" s="275" t="s">
        <v>17</v>
      </c>
      <c r="E287" s="77">
        <v>195</v>
      </c>
      <c r="F287" s="276"/>
      <c r="G287" s="270"/>
      <c r="H287" s="355">
        <f t="shared" si="37"/>
        <v>0</v>
      </c>
      <c r="I287" s="183"/>
      <c r="J287" s="183"/>
    </row>
    <row r="288" spans="1:10" s="62" customFormat="1" ht="96" x14ac:dyDescent="0.2">
      <c r="A288" s="151">
        <f>+A287+10</f>
        <v>1240</v>
      </c>
      <c r="B288" s="274"/>
      <c r="C288" s="334" t="s">
        <v>287</v>
      </c>
      <c r="D288" s="275" t="s">
        <v>17</v>
      </c>
      <c r="E288" s="77">
        <v>134</v>
      </c>
      <c r="F288" s="276"/>
      <c r="G288" s="270"/>
      <c r="H288" s="355">
        <f t="shared" si="37"/>
        <v>0</v>
      </c>
      <c r="I288" s="183"/>
      <c r="J288" s="183"/>
    </row>
    <row r="289" spans="1:10" s="62" customFormat="1" ht="96" x14ac:dyDescent="0.2">
      <c r="A289" s="151">
        <f>+A288+10</f>
        <v>1250</v>
      </c>
      <c r="B289" s="274"/>
      <c r="C289" s="334" t="s">
        <v>288</v>
      </c>
      <c r="D289" s="275" t="s">
        <v>17</v>
      </c>
      <c r="E289" s="77">
        <v>14</v>
      </c>
      <c r="F289" s="276"/>
      <c r="G289" s="270"/>
      <c r="H289" s="355">
        <f t="shared" si="37"/>
        <v>0</v>
      </c>
      <c r="I289" s="183"/>
      <c r="J289" s="183"/>
    </row>
    <row r="290" spans="1:10" s="62" customFormat="1" ht="12" x14ac:dyDescent="0.2">
      <c r="A290" s="150"/>
      <c r="B290" s="274"/>
      <c r="C290" s="345"/>
      <c r="D290" s="270"/>
      <c r="E290" s="77"/>
      <c r="F290" s="276"/>
      <c r="G290" s="270"/>
      <c r="H290" s="276"/>
      <c r="I290" s="183"/>
      <c r="J290" s="183"/>
    </row>
    <row r="291" spans="1:10" s="62" customFormat="1" ht="15" x14ac:dyDescent="0.25">
      <c r="A291" s="351" t="s">
        <v>52</v>
      </c>
      <c r="B291" s="187"/>
      <c r="C291" s="368" t="s">
        <v>54</v>
      </c>
      <c r="D291" s="34"/>
      <c r="E291" s="34"/>
      <c r="F291" s="34"/>
      <c r="G291" s="34"/>
      <c r="H291" s="34"/>
    </row>
    <row r="292" spans="1:10" s="62" customFormat="1" ht="15" x14ac:dyDescent="0.25">
      <c r="A292" s="352"/>
      <c r="B292" s="188"/>
      <c r="C292" s="354"/>
      <c r="D292" s="42"/>
      <c r="E292" s="43"/>
      <c r="F292" s="43"/>
      <c r="G292" s="43"/>
      <c r="H292" s="43"/>
    </row>
    <row r="293" spans="1:10" s="62" customFormat="1" ht="15" x14ac:dyDescent="0.25">
      <c r="A293" s="150"/>
      <c r="B293" s="78"/>
      <c r="C293" s="70"/>
      <c r="D293" s="78"/>
      <c r="E293" s="79"/>
      <c r="F293" s="75"/>
      <c r="G293" s="81"/>
      <c r="H293" s="51"/>
    </row>
    <row r="294" spans="1:10" s="62" customFormat="1" ht="276" x14ac:dyDescent="0.25">
      <c r="A294" s="151">
        <f>+A289+10</f>
        <v>1260</v>
      </c>
      <c r="B294" s="78"/>
      <c r="C294" s="185" t="s">
        <v>193</v>
      </c>
      <c r="D294" s="78" t="s">
        <v>17</v>
      </c>
      <c r="E294" s="79">
        <v>6</v>
      </c>
      <c r="F294" s="75"/>
      <c r="G294" s="86"/>
      <c r="H294" s="355">
        <f t="shared" ref="H294" si="38">F294*E294</f>
        <v>0</v>
      </c>
    </row>
    <row r="295" spans="1:10" s="62" customFormat="1" ht="15.75" x14ac:dyDescent="0.25">
      <c r="A295" s="150"/>
      <c r="B295" s="78"/>
      <c r="C295" s="373"/>
      <c r="D295" s="78"/>
      <c r="E295" s="79"/>
      <c r="F295" s="75"/>
      <c r="G295" s="81"/>
      <c r="H295" s="51"/>
    </row>
    <row r="296" spans="1:10" s="62" customFormat="1" ht="48" x14ac:dyDescent="0.25">
      <c r="A296" s="151">
        <f>+A294+10</f>
        <v>1270</v>
      </c>
      <c r="B296" s="78"/>
      <c r="C296" s="185" t="s">
        <v>188</v>
      </c>
      <c r="D296" s="78" t="s">
        <v>17</v>
      </c>
      <c r="E296" s="79">
        <v>6</v>
      </c>
      <c r="F296" s="75"/>
      <c r="G296" s="81"/>
      <c r="H296" s="355">
        <f t="shared" ref="H296:H310" si="39">F296*E296</f>
        <v>0</v>
      </c>
    </row>
    <row r="297" spans="1:10" s="62" customFormat="1" ht="15.75" x14ac:dyDescent="0.25">
      <c r="A297" s="150"/>
      <c r="B297" s="78"/>
      <c r="C297" s="373"/>
      <c r="D297" s="78"/>
      <c r="E297" s="79"/>
      <c r="F297" s="75"/>
      <c r="G297" s="81"/>
      <c r="H297" s="51"/>
    </row>
    <row r="298" spans="1:10" s="62" customFormat="1" ht="72" x14ac:dyDescent="0.25">
      <c r="A298" s="151">
        <f>+A296+10</f>
        <v>1280</v>
      </c>
      <c r="B298" s="78"/>
      <c r="C298" s="185" t="s">
        <v>192</v>
      </c>
      <c r="D298" s="78" t="s">
        <v>17</v>
      </c>
      <c r="E298" s="79">
        <v>1</v>
      </c>
      <c r="F298" s="75"/>
      <c r="G298" s="81"/>
      <c r="H298" s="355">
        <f t="shared" si="39"/>
        <v>0</v>
      </c>
    </row>
    <row r="299" spans="1:10" s="62" customFormat="1" ht="15.75" x14ac:dyDescent="0.25">
      <c r="A299" s="150"/>
      <c r="B299" s="78"/>
      <c r="C299" s="373"/>
      <c r="D299" s="78"/>
      <c r="E299" s="79"/>
      <c r="F299" s="75"/>
      <c r="G299" s="81"/>
      <c r="H299" s="51"/>
    </row>
    <row r="300" spans="1:10" s="62" customFormat="1" ht="60" x14ac:dyDescent="0.25">
      <c r="A300" s="151">
        <f>+A298+10</f>
        <v>1290</v>
      </c>
      <c r="B300" s="78"/>
      <c r="C300" s="185" t="s">
        <v>191</v>
      </c>
      <c r="D300" s="78" t="s">
        <v>190</v>
      </c>
      <c r="E300" s="79">
        <v>1</v>
      </c>
      <c r="F300" s="75"/>
      <c r="G300" s="81"/>
      <c r="H300" s="355">
        <f t="shared" si="39"/>
        <v>0</v>
      </c>
    </row>
    <row r="301" spans="1:10" s="62" customFormat="1" ht="15" x14ac:dyDescent="0.25">
      <c r="A301" s="150"/>
      <c r="B301" s="78"/>
      <c r="C301" s="185" t="s">
        <v>189</v>
      </c>
      <c r="D301" s="78"/>
      <c r="E301" s="79"/>
      <c r="F301" s="75"/>
      <c r="G301" s="81"/>
      <c r="H301" s="51"/>
    </row>
    <row r="302" spans="1:10" s="62" customFormat="1" ht="72" x14ac:dyDescent="0.25">
      <c r="A302" s="151">
        <f>+A300+10</f>
        <v>1300</v>
      </c>
      <c r="B302" s="78"/>
      <c r="C302" s="185" t="s">
        <v>283</v>
      </c>
      <c r="D302" s="78" t="s">
        <v>27</v>
      </c>
      <c r="E302" s="79">
        <v>2</v>
      </c>
      <c r="F302" s="49"/>
      <c r="G302" s="81"/>
      <c r="H302" s="355">
        <f t="shared" si="39"/>
        <v>0</v>
      </c>
    </row>
    <row r="303" spans="1:10" s="62" customFormat="1" ht="15.75" x14ac:dyDescent="0.25">
      <c r="A303" s="150"/>
      <c r="B303" s="78"/>
      <c r="C303" s="373"/>
      <c r="D303" s="78"/>
      <c r="E303" s="79"/>
      <c r="F303" s="75"/>
      <c r="G303" s="81"/>
      <c r="H303" s="51"/>
    </row>
    <row r="304" spans="1:10" s="62" customFormat="1" ht="144" x14ac:dyDescent="0.25">
      <c r="A304" s="151">
        <f>+A302+10</f>
        <v>1310</v>
      </c>
      <c r="B304" s="78"/>
      <c r="C304" s="185" t="s">
        <v>284</v>
      </c>
      <c r="D304" s="78" t="s">
        <v>17</v>
      </c>
      <c r="E304" s="79">
        <v>1</v>
      </c>
      <c r="F304" s="49"/>
      <c r="G304" s="81"/>
      <c r="H304" s="355">
        <f t="shared" si="39"/>
        <v>0</v>
      </c>
    </row>
    <row r="305" spans="1:8" s="62" customFormat="1" ht="15" x14ac:dyDescent="0.25">
      <c r="A305" s="150"/>
      <c r="B305" s="78"/>
      <c r="C305" s="185"/>
      <c r="D305" s="78"/>
      <c r="E305" s="79"/>
      <c r="F305" s="75"/>
      <c r="G305" s="81"/>
      <c r="H305" s="51"/>
    </row>
    <row r="306" spans="1:8" s="62" customFormat="1" ht="48" x14ac:dyDescent="0.25">
      <c r="A306" s="151">
        <f>+A304+10</f>
        <v>1320</v>
      </c>
      <c r="B306" s="78"/>
      <c r="C306" s="185" t="s">
        <v>194</v>
      </c>
      <c r="D306" s="78" t="s">
        <v>17</v>
      </c>
      <c r="E306" s="79">
        <v>2</v>
      </c>
      <c r="F306" s="75"/>
      <c r="G306" s="81"/>
      <c r="H306" s="355">
        <f t="shared" si="39"/>
        <v>0</v>
      </c>
    </row>
    <row r="307" spans="1:8" s="62" customFormat="1" ht="15.75" x14ac:dyDescent="0.25">
      <c r="A307" s="150"/>
      <c r="B307" s="78"/>
      <c r="C307" s="373"/>
      <c r="D307" s="78"/>
      <c r="E307" s="79"/>
      <c r="F307" s="75"/>
      <c r="G307" s="81"/>
      <c r="H307" s="51"/>
    </row>
    <row r="308" spans="1:8" s="62" customFormat="1" ht="96" x14ac:dyDescent="0.25">
      <c r="A308" s="151">
        <f>+A306+10</f>
        <v>1330</v>
      </c>
      <c r="B308" s="78"/>
      <c r="C308" s="185" t="s">
        <v>285</v>
      </c>
      <c r="D308" s="78" t="s">
        <v>35</v>
      </c>
      <c r="E308" s="79">
        <v>150</v>
      </c>
      <c r="F308" s="75"/>
      <c r="G308" s="81"/>
      <c r="H308" s="355">
        <f t="shared" si="39"/>
        <v>0</v>
      </c>
    </row>
    <row r="309" spans="1:8" s="62" customFormat="1" ht="15" x14ac:dyDescent="0.25">
      <c r="A309" s="150"/>
      <c r="B309" s="78"/>
      <c r="C309" s="145"/>
      <c r="D309" s="78"/>
      <c r="E309" s="79"/>
      <c r="F309" s="75"/>
      <c r="G309" s="81"/>
      <c r="H309" s="51"/>
    </row>
    <row r="310" spans="1:8" s="62" customFormat="1" ht="60" x14ac:dyDescent="0.25">
      <c r="A310" s="347">
        <f>+A308+10</f>
        <v>1340</v>
      </c>
      <c r="C310" s="185" t="s">
        <v>195</v>
      </c>
      <c r="D310" s="307" t="s">
        <v>17</v>
      </c>
      <c r="E310" s="146">
        <v>2</v>
      </c>
      <c r="H310" s="355">
        <f t="shared" si="39"/>
        <v>0</v>
      </c>
    </row>
    <row r="311" spans="1:8" s="62" customFormat="1" ht="15" x14ac:dyDescent="0.25">
      <c r="A311" s="150"/>
      <c r="B311" s="78"/>
      <c r="C311" s="70"/>
      <c r="D311" s="78"/>
      <c r="E311" s="79"/>
      <c r="F311" s="75"/>
      <c r="G311" s="81"/>
      <c r="H311" s="51"/>
    </row>
    <row r="312" spans="1:8" s="62" customFormat="1" ht="15" x14ac:dyDescent="0.25">
      <c r="A312" s="351" t="s">
        <v>267</v>
      </c>
      <c r="B312" s="187"/>
      <c r="C312" s="368" t="s">
        <v>56</v>
      </c>
      <c r="D312" s="34"/>
      <c r="E312" s="34"/>
      <c r="F312" s="34"/>
      <c r="G312" s="34"/>
      <c r="H312" s="34"/>
    </row>
    <row r="313" spans="1:8" s="62" customFormat="1" ht="15" x14ac:dyDescent="0.25">
      <c r="A313" s="352"/>
      <c r="B313" s="188"/>
      <c r="C313" s="354" t="s">
        <v>57</v>
      </c>
      <c r="D313" s="42"/>
      <c r="E313" s="43"/>
      <c r="F313" s="43"/>
      <c r="G313" s="43"/>
      <c r="H313" s="43"/>
    </row>
    <row r="314" spans="1:8" s="62" customFormat="1" ht="15" x14ac:dyDescent="0.25">
      <c r="A314" s="150"/>
      <c r="B314" s="78"/>
      <c r="C314" s="70"/>
      <c r="D314" s="78"/>
      <c r="E314" s="79"/>
      <c r="F314" s="75"/>
      <c r="G314" s="81"/>
      <c r="H314" s="51"/>
    </row>
    <row r="315" spans="1:8" s="62" customFormat="1" ht="96" x14ac:dyDescent="0.2">
      <c r="A315" s="151">
        <f>+A310+10</f>
        <v>1350</v>
      </c>
      <c r="B315" s="189"/>
      <c r="C315" s="185" t="s">
        <v>58</v>
      </c>
      <c r="D315" s="117" t="s">
        <v>16</v>
      </c>
      <c r="E315" s="191">
        <v>12</v>
      </c>
      <c r="F315" s="101"/>
      <c r="G315" s="57"/>
      <c r="H315" s="355">
        <f t="shared" ref="H315" si="40">F315*E315</f>
        <v>0</v>
      </c>
    </row>
    <row r="316" spans="1:8" s="62" customFormat="1" ht="15" x14ac:dyDescent="0.25">
      <c r="A316" s="150"/>
      <c r="B316" s="78"/>
      <c r="C316" s="70"/>
      <c r="D316" s="78"/>
      <c r="E316" s="79"/>
      <c r="F316" s="75"/>
      <c r="G316" s="81"/>
      <c r="H316" s="51"/>
    </row>
    <row r="317" spans="1:8" s="62" customFormat="1" ht="84" x14ac:dyDescent="0.2">
      <c r="A317" s="150">
        <f>A315+10</f>
        <v>1360</v>
      </c>
      <c r="B317" s="189"/>
      <c r="C317" s="185" t="s">
        <v>59</v>
      </c>
      <c r="D317" s="117" t="s">
        <v>16</v>
      </c>
      <c r="E317" s="191">
        <v>1</v>
      </c>
      <c r="F317" s="101"/>
      <c r="G317" s="57"/>
      <c r="H317" s="355">
        <f t="shared" ref="H317" si="41">F317*E317</f>
        <v>0</v>
      </c>
    </row>
    <row r="318" spans="1:8" s="62" customFormat="1" ht="24" x14ac:dyDescent="0.25">
      <c r="A318" s="150"/>
      <c r="B318" s="78"/>
      <c r="C318" s="70" t="s">
        <v>60</v>
      </c>
      <c r="D318" s="117"/>
      <c r="E318" s="79"/>
      <c r="F318" s="101"/>
      <c r="G318" s="81"/>
      <c r="H318" s="51"/>
    </row>
    <row r="319" spans="1:8" s="62" customFormat="1" ht="24" x14ac:dyDescent="0.25">
      <c r="A319" s="150"/>
      <c r="B319" s="78"/>
      <c r="C319" s="70" t="s">
        <v>61</v>
      </c>
      <c r="D319" s="117"/>
      <c r="E319" s="79"/>
      <c r="F319" s="101"/>
      <c r="G319" s="81"/>
      <c r="H319" s="51"/>
    </row>
    <row r="320" spans="1:8" s="62" customFormat="1" ht="24" x14ac:dyDescent="0.25">
      <c r="A320" s="150"/>
      <c r="B320" s="78"/>
      <c r="C320" s="70" t="s">
        <v>62</v>
      </c>
      <c r="D320" s="117"/>
      <c r="E320" s="79"/>
      <c r="F320" s="101"/>
      <c r="G320" s="81"/>
      <c r="H320" s="51"/>
    </row>
    <row r="321" spans="1:8" s="62" customFormat="1" ht="24" x14ac:dyDescent="0.25">
      <c r="A321" s="150"/>
      <c r="B321" s="78"/>
      <c r="C321" s="70" t="s">
        <v>63</v>
      </c>
      <c r="D321" s="117"/>
      <c r="E321" s="79"/>
      <c r="F321" s="101"/>
      <c r="G321" s="81"/>
      <c r="H321" s="51"/>
    </row>
    <row r="322" spans="1:8" s="62" customFormat="1" ht="24" x14ac:dyDescent="0.25">
      <c r="A322" s="150"/>
      <c r="B322" s="78"/>
      <c r="C322" s="70" t="s">
        <v>64</v>
      </c>
      <c r="D322" s="117"/>
      <c r="E322" s="79"/>
      <c r="F322" s="101"/>
      <c r="G322" s="81"/>
      <c r="H322" s="51"/>
    </row>
    <row r="323" spans="1:8" s="62" customFormat="1" ht="36" x14ac:dyDescent="0.25">
      <c r="A323" s="150"/>
      <c r="B323" s="78"/>
      <c r="C323" s="70" t="s">
        <v>65</v>
      </c>
      <c r="D323" s="117"/>
      <c r="E323" s="79"/>
      <c r="F323" s="101"/>
      <c r="G323" s="81"/>
      <c r="H323" s="51"/>
    </row>
    <row r="324" spans="1:8" s="62" customFormat="1" x14ac:dyDescent="0.25">
      <c r="A324" s="150"/>
      <c r="B324" s="78"/>
      <c r="C324" s="70" t="s">
        <v>66</v>
      </c>
      <c r="D324" s="117"/>
      <c r="E324" s="79"/>
      <c r="F324" s="101"/>
      <c r="G324" s="81"/>
      <c r="H324" s="51"/>
    </row>
    <row r="325" spans="1:8" s="62" customFormat="1" ht="24" x14ac:dyDescent="0.25">
      <c r="A325" s="150"/>
      <c r="B325"/>
      <c r="C325" s="192" t="s">
        <v>67</v>
      </c>
      <c r="D325" s="117" t="s">
        <v>16</v>
      </c>
      <c r="E325" s="193"/>
      <c r="F325" s="101"/>
      <c r="G325" s="57"/>
      <c r="H325" s="58"/>
    </row>
    <row r="326" spans="1:8" s="62" customFormat="1" ht="15" x14ac:dyDescent="0.25">
      <c r="A326" s="150"/>
      <c r="B326"/>
      <c r="C326" s="192"/>
      <c r="D326" s="117"/>
      <c r="E326" s="193"/>
      <c r="F326" s="76"/>
      <c r="G326" s="57"/>
      <c r="H326" s="58"/>
    </row>
    <row r="327" spans="1:8" s="62" customFormat="1" ht="15" x14ac:dyDescent="0.25">
      <c r="A327" s="186" t="s">
        <v>55</v>
      </c>
      <c r="B327" s="34"/>
      <c r="C327" s="368" t="s">
        <v>68</v>
      </c>
      <c r="D327" s="34"/>
      <c r="E327" s="34"/>
      <c r="F327" s="34"/>
      <c r="G327" s="34"/>
      <c r="H327" s="34"/>
    </row>
    <row r="328" spans="1:8" s="62" customFormat="1" ht="15" x14ac:dyDescent="0.25">
      <c r="A328" s="40"/>
      <c r="B328" s="40"/>
      <c r="C328" s="374"/>
      <c r="D328" s="42"/>
      <c r="E328" s="43"/>
      <c r="F328" s="43"/>
      <c r="G328" s="43"/>
      <c r="H328" s="43"/>
    </row>
    <row r="329" spans="1:8" s="62" customFormat="1" ht="15" x14ac:dyDescent="0.25">
      <c r="A329" s="150"/>
      <c r="B329"/>
      <c r="C329" s="145"/>
      <c r="D329" s="117"/>
      <c r="E329" s="193"/>
      <c r="F329" s="76"/>
      <c r="G329" s="57"/>
      <c r="H329" s="58"/>
    </row>
    <row r="330" spans="1:8" s="62" customFormat="1" ht="132" x14ac:dyDescent="0.25">
      <c r="A330" s="150">
        <f>+A317+10</f>
        <v>1370</v>
      </c>
      <c r="B330" s="194"/>
      <c r="C330" s="145" t="s">
        <v>292</v>
      </c>
      <c r="D330" s="195" t="s">
        <v>16</v>
      </c>
      <c r="E330" s="196">
        <v>21</v>
      </c>
      <c r="F330" s="338"/>
      <c r="G330" s="197"/>
      <c r="H330" s="355">
        <f t="shared" ref="H330" si="42">F330*E330</f>
        <v>0</v>
      </c>
    </row>
    <row r="331" spans="1:8" s="62" customFormat="1" ht="15" x14ac:dyDescent="0.25">
      <c r="A331" s="150"/>
      <c r="B331" s="194"/>
      <c r="C331" s="199"/>
      <c r="D331" s="195"/>
      <c r="E331" s="196"/>
      <c r="F331" s="158"/>
      <c r="G331" s="197"/>
      <c r="H331" s="198"/>
    </row>
    <row r="332" spans="1:8" s="62" customFormat="1" ht="132" x14ac:dyDescent="0.25">
      <c r="A332" s="150">
        <f>+A330+10</f>
        <v>1380</v>
      </c>
      <c r="B332" s="194"/>
      <c r="C332" s="185" t="s">
        <v>291</v>
      </c>
      <c r="D332" s="195" t="s">
        <v>16</v>
      </c>
      <c r="E332" s="196">
        <v>34</v>
      </c>
      <c r="F332" s="158"/>
      <c r="G332" s="197"/>
      <c r="H332" s="355">
        <f t="shared" ref="H332" si="43">F332*E332</f>
        <v>0</v>
      </c>
    </row>
    <row r="333" spans="1:8" s="62" customFormat="1" ht="15" x14ac:dyDescent="0.25">
      <c r="A333" s="150"/>
      <c r="B333"/>
      <c r="C333" s="200"/>
      <c r="D333" s="201"/>
      <c r="E333" s="202"/>
      <c r="F333" s="158"/>
      <c r="G333" s="203"/>
      <c r="H333" s="58"/>
    </row>
    <row r="334" spans="1:8" s="62" customFormat="1" ht="108" x14ac:dyDescent="0.25">
      <c r="A334" s="150">
        <f>+A332+10</f>
        <v>1390</v>
      </c>
      <c r="B334" s="78"/>
      <c r="C334" s="204" t="s">
        <v>293</v>
      </c>
      <c r="D334" s="78" t="s">
        <v>16</v>
      </c>
      <c r="E334" s="84">
        <v>24</v>
      </c>
      <c r="F334" s="49"/>
      <c r="G334" s="81"/>
      <c r="H334" s="355">
        <f t="shared" ref="H334" si="44">F334*E334</f>
        <v>0</v>
      </c>
    </row>
    <row r="335" spans="1:8" s="62" customFormat="1" x14ac:dyDescent="0.25">
      <c r="A335" s="150"/>
      <c r="B335" s="78"/>
      <c r="C335" s="204"/>
      <c r="D335" s="78"/>
      <c r="E335" s="84"/>
      <c r="F335" s="49"/>
      <c r="G335" s="81"/>
      <c r="H335" s="51"/>
    </row>
    <row r="336" spans="1:8" s="62" customFormat="1" ht="132" x14ac:dyDescent="0.25">
      <c r="A336" s="150">
        <f>+A334+10</f>
        <v>1400</v>
      </c>
      <c r="B336" s="78"/>
      <c r="C336" s="204" t="s">
        <v>294</v>
      </c>
      <c r="D336" s="78" t="s">
        <v>16</v>
      </c>
      <c r="E336" s="84">
        <v>1</v>
      </c>
      <c r="F336" s="49"/>
      <c r="G336" s="81"/>
      <c r="H336" s="355">
        <f t="shared" ref="H336:H338" si="45">F336*E336</f>
        <v>0</v>
      </c>
    </row>
    <row r="337" spans="1:8" s="62" customFormat="1" x14ac:dyDescent="0.25">
      <c r="A337" s="150"/>
      <c r="B337" s="78"/>
      <c r="C337" s="204"/>
      <c r="D337" s="78"/>
      <c r="E337" s="84"/>
      <c r="F337" s="49"/>
      <c r="G337" s="81"/>
      <c r="H337" s="355"/>
    </row>
    <row r="338" spans="1:8" s="62" customFormat="1" ht="48" x14ac:dyDescent="0.25">
      <c r="A338" s="150">
        <f>A336+1</f>
        <v>1401</v>
      </c>
      <c r="B338" s="78"/>
      <c r="C338" s="204" t="s">
        <v>295</v>
      </c>
      <c r="D338" s="78" t="s">
        <v>17</v>
      </c>
      <c r="E338" s="84">
        <v>1</v>
      </c>
      <c r="F338" s="49"/>
      <c r="G338" s="81"/>
      <c r="H338" s="355">
        <f t="shared" si="45"/>
        <v>0</v>
      </c>
    </row>
    <row r="339" spans="1:8" s="62" customFormat="1" x14ac:dyDescent="0.25">
      <c r="A339" s="150"/>
      <c r="B339" s="78"/>
      <c r="C339" s="204"/>
      <c r="D339" s="78"/>
      <c r="E339" s="84"/>
      <c r="F339" s="49"/>
      <c r="G339" s="81"/>
      <c r="H339" s="355"/>
    </row>
    <row r="340" spans="1:8" s="62" customFormat="1" ht="48" x14ac:dyDescent="0.25">
      <c r="A340" s="150">
        <f>A338+1</f>
        <v>1402</v>
      </c>
      <c r="B340" s="78"/>
      <c r="C340" s="204" t="s">
        <v>296</v>
      </c>
      <c r="D340" s="78" t="s">
        <v>17</v>
      </c>
      <c r="E340" s="84">
        <v>1</v>
      </c>
      <c r="F340" s="49"/>
      <c r="G340" s="81"/>
      <c r="H340" s="355">
        <f t="shared" ref="H340" si="46">F340*E340</f>
        <v>0</v>
      </c>
    </row>
    <row r="341" spans="1:8" s="62" customFormat="1" x14ac:dyDescent="0.25">
      <c r="A341" s="150"/>
      <c r="B341" s="78"/>
      <c r="C341" s="204"/>
      <c r="D341" s="78"/>
      <c r="E341" s="84"/>
      <c r="F341" s="49"/>
      <c r="G341" s="81"/>
      <c r="H341" s="355"/>
    </row>
    <row r="342" spans="1:8" s="62" customFormat="1" ht="60" x14ac:dyDescent="0.25">
      <c r="A342" s="150">
        <f>A340+1</f>
        <v>1403</v>
      </c>
      <c r="B342" s="78"/>
      <c r="C342" s="204" t="s">
        <v>297</v>
      </c>
      <c r="D342" s="78" t="s">
        <v>17</v>
      </c>
      <c r="E342" s="84">
        <v>1</v>
      </c>
      <c r="F342" s="49"/>
      <c r="G342" s="81"/>
      <c r="H342" s="355">
        <f t="shared" ref="H342" si="47">F342*E342</f>
        <v>0</v>
      </c>
    </row>
    <row r="343" spans="1:8" s="62" customFormat="1" x14ac:dyDescent="0.25">
      <c r="A343" s="150"/>
      <c r="B343" s="78"/>
      <c r="C343" s="204"/>
      <c r="D343" s="78"/>
      <c r="E343" s="84"/>
      <c r="F343" s="49"/>
      <c r="G343" s="81"/>
      <c r="H343" s="355"/>
    </row>
    <row r="344" spans="1:8" s="62" customFormat="1" ht="48" x14ac:dyDescent="0.25">
      <c r="A344" s="150">
        <f>A342+1</f>
        <v>1404</v>
      </c>
      <c r="B344" s="78"/>
      <c r="C344" s="204" t="s">
        <v>298</v>
      </c>
      <c r="D344" s="78" t="s">
        <v>17</v>
      </c>
      <c r="E344" s="84">
        <v>2</v>
      </c>
      <c r="F344" s="49"/>
      <c r="G344" s="81"/>
      <c r="H344" s="355">
        <f t="shared" ref="H344:H346" si="48">F344*E344</f>
        <v>0</v>
      </c>
    </row>
    <row r="345" spans="1:8" s="62" customFormat="1" x14ac:dyDescent="0.25">
      <c r="A345" s="150"/>
      <c r="B345" s="78"/>
      <c r="C345" s="204"/>
      <c r="D345" s="78"/>
      <c r="E345" s="84"/>
      <c r="F345" s="49"/>
      <c r="G345" s="81"/>
      <c r="H345" s="355"/>
    </row>
    <row r="346" spans="1:8" s="62" customFormat="1" ht="180" x14ac:dyDescent="0.25">
      <c r="A346" s="150">
        <f>A344+1</f>
        <v>1405</v>
      </c>
      <c r="B346" s="78"/>
      <c r="C346" s="204" t="s">
        <v>299</v>
      </c>
      <c r="D346" s="78" t="s">
        <v>17</v>
      </c>
      <c r="E346" s="84">
        <v>1</v>
      </c>
      <c r="F346" s="49"/>
      <c r="G346" s="81"/>
      <c r="H346" s="355">
        <f t="shared" si="48"/>
        <v>0</v>
      </c>
    </row>
    <row r="347" spans="1:8" s="62" customFormat="1" ht="240" x14ac:dyDescent="0.25">
      <c r="A347" s="150"/>
      <c r="B347" s="78"/>
      <c r="C347" s="395" t="s">
        <v>300</v>
      </c>
      <c r="D347" s="78"/>
      <c r="E347" s="84"/>
      <c r="F347" s="49"/>
      <c r="G347" s="81"/>
      <c r="H347" s="355"/>
    </row>
    <row r="348" spans="1:8" s="62" customFormat="1" x14ac:dyDescent="0.25">
      <c r="A348" s="150"/>
      <c r="B348" s="78"/>
      <c r="C348" s="204"/>
      <c r="D348" s="78"/>
      <c r="E348" s="84"/>
      <c r="F348" s="49"/>
      <c r="G348" s="81"/>
      <c r="H348" s="355"/>
    </row>
    <row r="349" spans="1:8" s="62" customFormat="1" ht="144" x14ac:dyDescent="0.25">
      <c r="A349" s="150">
        <f>A346+1</f>
        <v>1406</v>
      </c>
      <c r="B349" s="78"/>
      <c r="C349" s="396" t="s">
        <v>301</v>
      </c>
      <c r="D349" s="78" t="s">
        <v>17</v>
      </c>
      <c r="E349" s="84">
        <v>1</v>
      </c>
      <c r="F349" s="49"/>
      <c r="G349" s="81"/>
      <c r="H349" s="355">
        <f t="shared" ref="H349" si="49">F349*E349</f>
        <v>0</v>
      </c>
    </row>
    <row r="350" spans="1:8" s="62" customFormat="1" x14ac:dyDescent="0.25">
      <c r="A350" s="150"/>
      <c r="B350" s="78"/>
      <c r="C350" s="204"/>
      <c r="D350" s="78"/>
      <c r="E350" s="84"/>
      <c r="F350" s="49"/>
      <c r="G350" s="81"/>
      <c r="H350" s="355"/>
    </row>
    <row r="351" spans="1:8" s="62" customFormat="1" x14ac:dyDescent="0.25">
      <c r="A351" s="150"/>
      <c r="B351" s="78"/>
      <c r="C351" s="204"/>
      <c r="D351" s="78"/>
      <c r="E351" s="84"/>
      <c r="F351" s="49"/>
      <c r="G351" s="81"/>
      <c r="H351" s="51"/>
    </row>
    <row r="352" spans="1:8" s="62" customFormat="1" ht="15" x14ac:dyDescent="0.25">
      <c r="A352" s="186" t="s">
        <v>268</v>
      </c>
      <c r="B352" s="34"/>
      <c r="C352" s="368" t="s">
        <v>70</v>
      </c>
      <c r="D352" s="34"/>
      <c r="E352" s="34"/>
      <c r="F352" s="34"/>
      <c r="G352" s="34"/>
      <c r="H352" s="34"/>
    </row>
    <row r="353" spans="1:8" s="62" customFormat="1" ht="15" x14ac:dyDescent="0.25">
      <c r="A353" s="40"/>
      <c r="B353" s="40"/>
      <c r="C353" s="354" t="s">
        <v>71</v>
      </c>
      <c r="D353" s="42"/>
      <c r="E353" s="43"/>
      <c r="F353" s="43"/>
      <c r="G353" s="43"/>
      <c r="H353" s="43"/>
    </row>
    <row r="354" spans="1:8" s="62" customFormat="1" ht="15" x14ac:dyDescent="0.25">
      <c r="A354" s="150"/>
      <c r="B354" s="207"/>
      <c r="C354" s="206"/>
      <c r="D354" s="162"/>
      <c r="E354" s="208"/>
      <c r="F354" s="76"/>
      <c r="G354" s="57"/>
      <c r="H354" s="58"/>
    </row>
    <row r="355" spans="1:8" s="62" customFormat="1" ht="168" x14ac:dyDescent="0.25">
      <c r="A355" s="150">
        <f>+A336+10</f>
        <v>1410</v>
      </c>
      <c r="B355" s="52"/>
      <c r="C355" s="209" t="s">
        <v>182</v>
      </c>
      <c r="D355" s="59" t="s">
        <v>18</v>
      </c>
      <c r="E355" s="213">
        <v>7.5</v>
      </c>
      <c r="F355" s="101"/>
      <c r="G355" s="57"/>
      <c r="H355" s="355">
        <f t="shared" ref="H355" si="50">F355*E355</f>
        <v>0</v>
      </c>
    </row>
    <row r="356" spans="1:8" s="62" customFormat="1" ht="15" x14ac:dyDescent="0.25">
      <c r="A356" s="150"/>
      <c r="B356" s="207"/>
      <c r="C356" s="206"/>
      <c r="D356" s="162"/>
      <c r="E356" s="208"/>
      <c r="F356" s="76"/>
      <c r="G356" s="57"/>
      <c r="H356" s="58"/>
    </row>
    <row r="357" spans="1:8" s="62" customFormat="1" ht="168" x14ac:dyDescent="0.25">
      <c r="A357" s="150">
        <f>+A355+10</f>
        <v>1420</v>
      </c>
      <c r="B357" s="207"/>
      <c r="C357" s="209" t="s">
        <v>242</v>
      </c>
      <c r="D357" s="210" t="s">
        <v>18</v>
      </c>
      <c r="E357" s="213">
        <v>32.840000000000003</v>
      </c>
      <c r="F357" s="346"/>
      <c r="G357" s="101"/>
      <c r="H357" s="355">
        <f t="shared" ref="H357" si="51">F357*E357</f>
        <v>0</v>
      </c>
    </row>
    <row r="358" spans="1:8" s="62" customFormat="1" ht="15" x14ac:dyDescent="0.25">
      <c r="A358" s="150"/>
      <c r="B358" s="207"/>
      <c r="C358" s="206"/>
      <c r="D358" s="162"/>
      <c r="E358" s="208"/>
      <c r="F358" s="76"/>
      <c r="G358" s="57"/>
      <c r="H358" s="58"/>
    </row>
    <row r="359" spans="1:8" s="62" customFormat="1" ht="15" x14ac:dyDescent="0.25">
      <c r="A359" s="40"/>
      <c r="B359" s="40"/>
      <c r="C359" s="354" t="s">
        <v>72</v>
      </c>
      <c r="D359" s="42"/>
      <c r="E359" s="43"/>
      <c r="F359" s="43"/>
      <c r="G359" s="43"/>
      <c r="H359" s="43"/>
    </row>
    <row r="360" spans="1:8" s="62" customFormat="1" ht="15" x14ac:dyDescent="0.25">
      <c r="A360" s="150"/>
      <c r="B360" s="52"/>
      <c r="C360" s="209"/>
      <c r="D360" s="59"/>
      <c r="E360" s="214"/>
      <c r="F360" s="101"/>
      <c r="G360" s="57"/>
      <c r="H360" s="142"/>
    </row>
    <row r="361" spans="1:8" s="62" customFormat="1" ht="168" x14ac:dyDescent="0.25">
      <c r="A361" s="150">
        <f>A357+10</f>
        <v>1430</v>
      </c>
      <c r="B361" s="52"/>
      <c r="C361" s="209" t="s">
        <v>172</v>
      </c>
      <c r="D361" s="59" t="s">
        <v>18</v>
      </c>
      <c r="E361" s="213">
        <v>953</v>
      </c>
      <c r="F361" s="76"/>
      <c r="G361" s="57"/>
      <c r="H361" s="355">
        <f t="shared" ref="H361" si="52">F361*E361</f>
        <v>0</v>
      </c>
    </row>
    <row r="362" spans="1:8" s="62" customFormat="1" ht="15" x14ac:dyDescent="0.25">
      <c r="A362" s="150"/>
      <c r="B362" s="52"/>
      <c r="C362" s="211"/>
      <c r="D362" s="59"/>
      <c r="E362" s="213"/>
      <c r="F362" s="76"/>
      <c r="G362" s="57"/>
      <c r="H362" s="58"/>
    </row>
    <row r="363" spans="1:8" s="62" customFormat="1" ht="168" x14ac:dyDescent="0.25">
      <c r="A363" s="150">
        <f>+A361+10</f>
        <v>1440</v>
      </c>
      <c r="B363" s="52"/>
      <c r="C363" s="209" t="s">
        <v>243</v>
      </c>
      <c r="D363" s="59" t="s">
        <v>18</v>
      </c>
      <c r="E363" s="213">
        <v>9.14</v>
      </c>
      <c r="F363" s="338"/>
      <c r="G363" s="101"/>
      <c r="H363" s="355">
        <f t="shared" ref="H363" si="53">F363*E363</f>
        <v>0</v>
      </c>
    </row>
    <row r="364" spans="1:8" s="62" customFormat="1" ht="15" x14ac:dyDescent="0.25">
      <c r="A364" s="150"/>
      <c r="B364" s="207"/>
      <c r="C364" s="99"/>
      <c r="D364" s="210"/>
      <c r="E364" s="213"/>
      <c r="F364" s="76"/>
      <c r="G364" s="57"/>
      <c r="H364" s="58"/>
    </row>
    <row r="365" spans="1:8" s="62" customFormat="1" ht="156" x14ac:dyDescent="0.25">
      <c r="A365" s="150"/>
      <c r="C365" s="217" t="s">
        <v>207</v>
      </c>
      <c r="D365" s="52"/>
      <c r="E365" s="139"/>
      <c r="F365" s="76"/>
      <c r="G365" s="57"/>
      <c r="H365" s="218"/>
    </row>
    <row r="366" spans="1:8" s="62" customFormat="1" ht="24" x14ac:dyDescent="0.25">
      <c r="A366" s="150">
        <f>A363+10</f>
        <v>1450</v>
      </c>
      <c r="C366" s="137" t="s">
        <v>202</v>
      </c>
      <c r="D366" s="138" t="s">
        <v>17</v>
      </c>
      <c r="E366" s="139">
        <v>1</v>
      </c>
      <c r="F366" s="101"/>
      <c r="G366" s="57"/>
      <c r="H366" s="355">
        <f t="shared" ref="H366:H369" si="54">F366*E366</f>
        <v>0</v>
      </c>
    </row>
    <row r="367" spans="1:8" s="62" customFormat="1" ht="24" x14ac:dyDescent="0.25">
      <c r="A367" s="150">
        <f>+A366+10</f>
        <v>1460</v>
      </c>
      <c r="C367" s="137" t="s">
        <v>203</v>
      </c>
      <c r="D367" s="138" t="s">
        <v>17</v>
      </c>
      <c r="E367" s="139">
        <v>1</v>
      </c>
      <c r="F367" s="101"/>
      <c r="G367" s="57"/>
      <c r="H367" s="355">
        <f t="shared" si="54"/>
        <v>0</v>
      </c>
    </row>
    <row r="368" spans="1:8" s="62" customFormat="1" ht="12" x14ac:dyDescent="0.25">
      <c r="A368" s="150">
        <f>+A367+10</f>
        <v>1470</v>
      </c>
      <c r="C368" s="137" t="s">
        <v>204</v>
      </c>
      <c r="D368" s="138" t="s">
        <v>17</v>
      </c>
      <c r="E368" s="139">
        <v>1</v>
      </c>
      <c r="F368" s="139"/>
      <c r="G368" s="57"/>
      <c r="H368" s="355">
        <f t="shared" si="54"/>
        <v>0</v>
      </c>
    </row>
    <row r="369" spans="1:8" s="62" customFormat="1" ht="12" x14ac:dyDescent="0.25">
      <c r="A369" s="150">
        <f>A368+2</f>
        <v>1472</v>
      </c>
      <c r="C369" s="137" t="s">
        <v>205</v>
      </c>
      <c r="D369" s="125" t="s">
        <v>17</v>
      </c>
      <c r="E369" s="126">
        <v>1</v>
      </c>
      <c r="F369" s="139"/>
      <c r="G369" s="57"/>
      <c r="H369" s="355">
        <f t="shared" si="54"/>
        <v>0</v>
      </c>
    </row>
    <row r="370" spans="1:8" s="62" customFormat="1" ht="15" x14ac:dyDescent="0.25">
      <c r="A370" s="150"/>
      <c r="B370" s="207"/>
      <c r="C370" s="99"/>
      <c r="D370" s="210"/>
      <c r="E370" s="213"/>
      <c r="F370" s="76"/>
      <c r="G370" s="57"/>
      <c r="H370" s="58"/>
    </row>
    <row r="371" spans="1:8" s="62" customFormat="1" ht="15" x14ac:dyDescent="0.25">
      <c r="A371" s="40"/>
      <c r="B371" s="40"/>
      <c r="C371" s="354" t="s">
        <v>174</v>
      </c>
      <c r="D371" s="42"/>
      <c r="E371" s="43"/>
      <c r="F371" s="43"/>
      <c r="G371" s="43"/>
      <c r="H371" s="43"/>
    </row>
    <row r="372" spans="1:8" s="62" customFormat="1" ht="15" x14ac:dyDescent="0.25">
      <c r="A372" s="150"/>
      <c r="B372" s="220"/>
      <c r="C372" s="206"/>
      <c r="D372" s="221"/>
      <c r="E372" s="222"/>
      <c r="F372" s="76"/>
      <c r="G372" s="57"/>
      <c r="H372" s="58"/>
    </row>
    <row r="373" spans="1:8" s="62" customFormat="1" ht="120" x14ac:dyDescent="0.25">
      <c r="A373" s="150">
        <f>+A368+10</f>
        <v>1480</v>
      </c>
      <c r="B373" s="215"/>
      <c r="C373" s="216" t="s">
        <v>173</v>
      </c>
      <c r="D373" s="52" t="s">
        <v>18</v>
      </c>
      <c r="E373" s="79">
        <v>212</v>
      </c>
      <c r="F373" s="76"/>
      <c r="G373" s="57"/>
      <c r="H373" s="355">
        <f t="shared" ref="H373" si="55">F373*E373</f>
        <v>0</v>
      </c>
    </row>
    <row r="374" spans="1:8" s="62" customFormat="1" ht="15" x14ac:dyDescent="0.25">
      <c r="A374" s="150"/>
      <c r="B374" s="215"/>
      <c r="C374" s="164"/>
      <c r="D374" s="52"/>
      <c r="E374" s="79"/>
      <c r="F374" s="76"/>
      <c r="G374" s="57"/>
      <c r="H374" s="58"/>
    </row>
    <row r="375" spans="1:8" s="62" customFormat="1" ht="120" x14ac:dyDescent="0.25">
      <c r="A375" s="150">
        <f>+A373+10</f>
        <v>1490</v>
      </c>
      <c r="B375" s="215"/>
      <c r="C375" s="216" t="s">
        <v>176</v>
      </c>
      <c r="D375" s="52" t="s">
        <v>18</v>
      </c>
      <c r="E375" s="79">
        <v>186</v>
      </c>
      <c r="F375" s="76"/>
      <c r="G375" s="57"/>
      <c r="H375" s="355">
        <f t="shared" ref="H375" si="56">F375*E375</f>
        <v>0</v>
      </c>
    </row>
    <row r="376" spans="1:8" s="62" customFormat="1" ht="15" x14ac:dyDescent="0.25">
      <c r="A376" s="150"/>
      <c r="B376" s="215"/>
      <c r="C376" s="164"/>
      <c r="D376" s="52"/>
      <c r="E376" s="79"/>
      <c r="F376" s="76"/>
      <c r="G376" s="57"/>
      <c r="H376" s="58"/>
    </row>
    <row r="377" spans="1:8" s="62" customFormat="1" ht="96" x14ac:dyDescent="0.25">
      <c r="A377" s="150">
        <f>+A375+10</f>
        <v>1500</v>
      </c>
      <c r="B377" s="215"/>
      <c r="C377" s="216" t="s">
        <v>175</v>
      </c>
      <c r="D377" s="52" t="s">
        <v>27</v>
      </c>
      <c r="E377" s="79">
        <v>311</v>
      </c>
      <c r="F377" s="101"/>
      <c r="G377" s="57"/>
      <c r="H377" s="355">
        <f t="shared" ref="H377" si="57">F377*E377</f>
        <v>0</v>
      </c>
    </row>
    <row r="378" spans="1:8" s="62" customFormat="1" ht="15" x14ac:dyDescent="0.25">
      <c r="A378" s="150"/>
      <c r="B378" s="215"/>
      <c r="C378" s="164"/>
      <c r="D378" s="52"/>
      <c r="E378" s="79"/>
      <c r="F378" s="76"/>
      <c r="G378" s="57"/>
      <c r="H378" s="58"/>
    </row>
    <row r="379" spans="1:8" s="62" customFormat="1" ht="15" x14ac:dyDescent="0.25">
      <c r="A379" s="186" t="s">
        <v>269</v>
      </c>
      <c r="B379" s="187"/>
      <c r="C379" s="368" t="s">
        <v>73</v>
      </c>
      <c r="D379" s="34"/>
      <c r="E379" s="34"/>
      <c r="F379" s="34"/>
      <c r="G379" s="34"/>
      <c r="H379" s="34"/>
    </row>
    <row r="380" spans="1:8" s="62" customFormat="1" ht="15" x14ac:dyDescent="0.25">
      <c r="A380" s="40"/>
      <c r="B380" s="40"/>
      <c r="C380" s="354"/>
      <c r="D380" s="42"/>
      <c r="E380" s="43"/>
      <c r="F380" s="43"/>
      <c r="G380" s="43"/>
      <c r="H380" s="43"/>
    </row>
    <row r="381" spans="1:8" s="62" customFormat="1" ht="15" x14ac:dyDescent="0.25">
      <c r="A381" s="150"/>
      <c r="B381" s="224"/>
      <c r="C381" s="375"/>
      <c r="D381" s="225"/>
      <c r="E381" s="226"/>
      <c r="F381" s="226"/>
      <c r="G381" s="226"/>
      <c r="H381" s="226"/>
    </row>
    <row r="382" spans="1:8" s="62" customFormat="1" ht="204" x14ac:dyDescent="0.2">
      <c r="A382" s="150">
        <f>+A377+10</f>
        <v>1510</v>
      </c>
      <c r="B382" s="224"/>
      <c r="C382" s="121" t="s">
        <v>156</v>
      </c>
      <c r="D382" s="67" t="s">
        <v>16</v>
      </c>
      <c r="E382" s="228">
        <v>2</v>
      </c>
      <c r="F382" s="333"/>
      <c r="G382" s="226"/>
      <c r="H382" s="355">
        <f t="shared" ref="H382:H424" si="58">F382*E382</f>
        <v>0</v>
      </c>
    </row>
    <row r="383" spans="1:8" s="62" customFormat="1" ht="15" x14ac:dyDescent="0.25">
      <c r="A383" s="150"/>
      <c r="B383" s="224"/>
      <c r="C383" s="375"/>
      <c r="D383" s="225"/>
      <c r="E383" s="226"/>
      <c r="F383" s="226"/>
      <c r="G383" s="226"/>
      <c r="H383" s="226"/>
    </row>
    <row r="384" spans="1:8" s="62" customFormat="1" ht="204" x14ac:dyDescent="0.2">
      <c r="A384" s="150">
        <f>A382+10</f>
        <v>1520</v>
      </c>
      <c r="B384" s="224"/>
      <c r="C384" s="121" t="s">
        <v>146</v>
      </c>
      <c r="D384" s="67" t="s">
        <v>16</v>
      </c>
      <c r="E384" s="228">
        <v>1</v>
      </c>
      <c r="F384" s="333"/>
      <c r="G384" s="226"/>
      <c r="H384" s="355">
        <f t="shared" si="58"/>
        <v>0</v>
      </c>
    </row>
    <row r="385" spans="1:8" s="62" customFormat="1" ht="15" x14ac:dyDescent="0.2">
      <c r="A385" s="150"/>
      <c r="B385" s="224"/>
      <c r="C385" s="90"/>
      <c r="D385" s="67"/>
      <c r="E385" s="228"/>
      <c r="F385" s="226"/>
      <c r="G385" s="226"/>
      <c r="H385" s="226"/>
    </row>
    <row r="386" spans="1:8" s="62" customFormat="1" ht="204" x14ac:dyDescent="0.2">
      <c r="A386" s="150">
        <f>A384+10</f>
        <v>1530</v>
      </c>
      <c r="B386" s="224"/>
      <c r="C386" s="121" t="s">
        <v>147</v>
      </c>
      <c r="D386" s="67" t="s">
        <v>16</v>
      </c>
      <c r="E386" s="228">
        <v>1</v>
      </c>
      <c r="F386" s="333"/>
      <c r="G386" s="226"/>
      <c r="H386" s="355">
        <f t="shared" si="58"/>
        <v>0</v>
      </c>
    </row>
    <row r="387" spans="1:8" s="62" customFormat="1" ht="15" x14ac:dyDescent="0.2">
      <c r="A387" s="150"/>
      <c r="B387" s="224"/>
      <c r="C387" s="121"/>
      <c r="D387" s="67"/>
      <c r="E387" s="228"/>
      <c r="F387" s="226"/>
      <c r="G387" s="226"/>
      <c r="H387" s="226"/>
    </row>
    <row r="388" spans="1:8" s="62" customFormat="1" ht="144" x14ac:dyDescent="0.2">
      <c r="A388" s="150">
        <f>A386+10</f>
        <v>1540</v>
      </c>
      <c r="B388" s="224"/>
      <c r="C388" s="121" t="s">
        <v>148</v>
      </c>
      <c r="D388" s="67" t="s">
        <v>16</v>
      </c>
      <c r="E388" s="228">
        <v>1</v>
      </c>
      <c r="F388" s="333"/>
      <c r="G388" s="226"/>
      <c r="H388" s="355">
        <f t="shared" si="58"/>
        <v>0</v>
      </c>
    </row>
    <row r="389" spans="1:8" s="62" customFormat="1" ht="15" x14ac:dyDescent="0.2">
      <c r="A389" s="150"/>
      <c r="B389" s="224"/>
      <c r="C389" s="121"/>
      <c r="D389" s="67"/>
      <c r="E389" s="228"/>
      <c r="F389" s="226"/>
      <c r="G389" s="226"/>
      <c r="H389" s="226"/>
    </row>
    <row r="390" spans="1:8" s="62" customFormat="1" ht="144" x14ac:dyDescent="0.2">
      <c r="A390" s="150">
        <f>A388+10</f>
        <v>1550</v>
      </c>
      <c r="B390" s="224"/>
      <c r="C390" s="121" t="s">
        <v>149</v>
      </c>
      <c r="D390" s="67" t="s">
        <v>16</v>
      </c>
      <c r="E390" s="228">
        <v>2</v>
      </c>
      <c r="F390" s="333"/>
      <c r="G390" s="226"/>
      <c r="H390" s="355">
        <f t="shared" si="58"/>
        <v>0</v>
      </c>
    </row>
    <row r="391" spans="1:8" s="62" customFormat="1" ht="15" x14ac:dyDescent="0.2">
      <c r="A391" s="150"/>
      <c r="B391" s="224"/>
      <c r="C391" s="121"/>
      <c r="D391" s="67"/>
      <c r="E391" s="228"/>
      <c r="F391" s="226"/>
      <c r="G391" s="226"/>
      <c r="H391" s="226"/>
    </row>
    <row r="392" spans="1:8" s="62" customFormat="1" ht="204" x14ac:dyDescent="0.2">
      <c r="A392" s="150">
        <f>A390+10</f>
        <v>1560</v>
      </c>
      <c r="B392" s="224"/>
      <c r="C392" s="121" t="s">
        <v>157</v>
      </c>
      <c r="D392" s="67" t="s">
        <v>16</v>
      </c>
      <c r="E392" s="228">
        <v>1</v>
      </c>
      <c r="F392" s="333"/>
      <c r="G392" s="226"/>
      <c r="H392" s="355">
        <f t="shared" si="58"/>
        <v>0</v>
      </c>
    </row>
    <row r="393" spans="1:8" s="62" customFormat="1" ht="15" x14ac:dyDescent="0.25">
      <c r="A393" s="150"/>
      <c r="B393" s="224"/>
      <c r="C393" s="229"/>
      <c r="D393" s="225"/>
      <c r="E393" s="226"/>
      <c r="F393" s="226"/>
      <c r="G393" s="226"/>
      <c r="H393" s="226"/>
    </row>
    <row r="394" spans="1:8" s="62" customFormat="1" ht="144" x14ac:dyDescent="0.2">
      <c r="A394" s="150">
        <f>A392+10</f>
        <v>1570</v>
      </c>
      <c r="B394" s="224"/>
      <c r="C394" s="121" t="s">
        <v>150</v>
      </c>
      <c r="D394" s="67" t="s">
        <v>16</v>
      </c>
      <c r="E394" s="228">
        <v>1</v>
      </c>
      <c r="F394" s="333"/>
      <c r="G394" s="226"/>
      <c r="H394" s="355">
        <f t="shared" si="58"/>
        <v>0</v>
      </c>
    </row>
    <row r="395" spans="1:8" s="62" customFormat="1" ht="15" x14ac:dyDescent="0.25">
      <c r="A395" s="150"/>
      <c r="B395" s="224"/>
      <c r="C395" s="229"/>
      <c r="D395" s="225"/>
      <c r="E395" s="226"/>
      <c r="F395" s="226"/>
      <c r="G395" s="226"/>
      <c r="H395" s="226"/>
    </row>
    <row r="396" spans="1:8" s="62" customFormat="1" ht="144" x14ac:dyDescent="0.2">
      <c r="A396" s="150">
        <f>A394+10</f>
        <v>1580</v>
      </c>
      <c r="B396" s="224"/>
      <c r="C396" s="121" t="s">
        <v>151</v>
      </c>
      <c r="D396" s="67" t="s">
        <v>16</v>
      </c>
      <c r="E396" s="228">
        <v>1</v>
      </c>
      <c r="F396" s="333"/>
      <c r="G396" s="226"/>
      <c r="H396" s="355">
        <f t="shared" si="58"/>
        <v>0</v>
      </c>
    </row>
    <row r="397" spans="1:8" s="62" customFormat="1" ht="15" x14ac:dyDescent="0.25">
      <c r="A397" s="150"/>
      <c r="B397" s="224"/>
      <c r="C397" s="229"/>
      <c r="D397" s="225"/>
      <c r="E397" s="226"/>
      <c r="F397" s="226"/>
      <c r="G397" s="226"/>
      <c r="H397" s="226"/>
    </row>
    <row r="398" spans="1:8" s="62" customFormat="1" ht="204" x14ac:dyDescent="0.2">
      <c r="A398" s="150">
        <f>A396+10</f>
        <v>1590</v>
      </c>
      <c r="B398" s="224"/>
      <c r="C398" s="121" t="s">
        <v>152</v>
      </c>
      <c r="D398" s="67" t="s">
        <v>16</v>
      </c>
      <c r="E398" s="228">
        <v>1</v>
      </c>
      <c r="F398" s="333"/>
      <c r="G398" s="226"/>
      <c r="H398" s="355">
        <f t="shared" si="58"/>
        <v>0</v>
      </c>
    </row>
    <row r="399" spans="1:8" s="62" customFormat="1" ht="15" x14ac:dyDescent="0.25">
      <c r="A399" s="150"/>
      <c r="B399" s="224"/>
      <c r="C399" s="229"/>
      <c r="D399" s="225"/>
      <c r="E399" s="226"/>
      <c r="F399" s="226"/>
      <c r="G399" s="226"/>
      <c r="H399" s="226"/>
    </row>
    <row r="400" spans="1:8" s="62" customFormat="1" ht="144" x14ac:dyDescent="0.2">
      <c r="A400" s="150">
        <f>A398+10</f>
        <v>1600</v>
      </c>
      <c r="B400" s="224"/>
      <c r="C400" s="121" t="s">
        <v>153</v>
      </c>
      <c r="D400" s="67" t="s">
        <v>16</v>
      </c>
      <c r="E400" s="228">
        <v>1</v>
      </c>
      <c r="F400" s="333"/>
      <c r="G400" s="226"/>
      <c r="H400" s="355">
        <f t="shared" si="58"/>
        <v>0</v>
      </c>
    </row>
    <row r="401" spans="1:8" s="62" customFormat="1" ht="15" x14ac:dyDescent="0.25">
      <c r="A401" s="150"/>
      <c r="B401" s="224"/>
      <c r="C401" s="229"/>
      <c r="D401" s="225"/>
      <c r="E401" s="226"/>
      <c r="F401" s="226"/>
      <c r="G401" s="226"/>
      <c r="H401" s="226"/>
    </row>
    <row r="402" spans="1:8" s="62" customFormat="1" ht="204" x14ac:dyDescent="0.2">
      <c r="A402" s="150">
        <f>A400+10</f>
        <v>1610</v>
      </c>
      <c r="B402" s="224"/>
      <c r="C402" s="121" t="s">
        <v>154</v>
      </c>
      <c r="D402" s="67" t="s">
        <v>16</v>
      </c>
      <c r="E402" s="228">
        <v>1</v>
      </c>
      <c r="F402" s="333"/>
      <c r="G402" s="226"/>
      <c r="H402" s="355">
        <f t="shared" si="58"/>
        <v>0</v>
      </c>
    </row>
    <row r="403" spans="1:8" s="62" customFormat="1" ht="15" x14ac:dyDescent="0.25">
      <c r="A403" s="150"/>
      <c r="B403" s="224"/>
      <c r="C403" s="229"/>
      <c r="D403" s="225"/>
      <c r="E403" s="226"/>
      <c r="F403" s="226"/>
      <c r="G403" s="226"/>
      <c r="H403" s="226"/>
    </row>
    <row r="404" spans="1:8" s="62" customFormat="1" ht="204" x14ac:dyDescent="0.2">
      <c r="A404" s="150">
        <f>A402+10</f>
        <v>1620</v>
      </c>
      <c r="B404" s="224"/>
      <c r="C404" s="121" t="s">
        <v>155</v>
      </c>
      <c r="D404" s="67" t="s">
        <v>16</v>
      </c>
      <c r="E404" s="228">
        <v>1</v>
      </c>
      <c r="F404" s="333"/>
      <c r="G404" s="226"/>
      <c r="H404" s="355">
        <f t="shared" si="58"/>
        <v>0</v>
      </c>
    </row>
    <row r="405" spans="1:8" s="62" customFormat="1" ht="15" x14ac:dyDescent="0.25">
      <c r="A405" s="150"/>
      <c r="B405" s="224"/>
      <c r="C405" s="229"/>
      <c r="D405" s="225"/>
      <c r="E405" s="226"/>
      <c r="F405" s="226"/>
      <c r="G405" s="226"/>
      <c r="H405" s="226"/>
    </row>
    <row r="406" spans="1:8" s="62" customFormat="1" ht="204" x14ac:dyDescent="0.2">
      <c r="A406" s="150">
        <f>A404+10</f>
        <v>1630</v>
      </c>
      <c r="B406" s="224"/>
      <c r="C406" s="121" t="s">
        <v>158</v>
      </c>
      <c r="D406" s="67" t="s">
        <v>16</v>
      </c>
      <c r="E406" s="228">
        <v>1</v>
      </c>
      <c r="F406" s="333"/>
      <c r="G406" s="226"/>
      <c r="H406" s="355">
        <f t="shared" si="58"/>
        <v>0</v>
      </c>
    </row>
    <row r="407" spans="1:8" s="62" customFormat="1" ht="15" x14ac:dyDescent="0.25">
      <c r="A407" s="150"/>
      <c r="B407" s="224"/>
      <c r="C407" s="229"/>
      <c r="D407" s="225"/>
      <c r="E407" s="226"/>
      <c r="F407" s="226"/>
      <c r="G407" s="226"/>
      <c r="H407" s="226"/>
    </row>
    <row r="408" spans="1:8" s="62" customFormat="1" ht="144" x14ac:dyDescent="0.2">
      <c r="A408" s="150">
        <f>A406+10</f>
        <v>1640</v>
      </c>
      <c r="B408" s="224"/>
      <c r="C408" s="121" t="s">
        <v>159</v>
      </c>
      <c r="D408" s="67" t="s">
        <v>16</v>
      </c>
      <c r="E408" s="228">
        <v>1</v>
      </c>
      <c r="F408" s="333"/>
      <c r="G408" s="226"/>
      <c r="H408" s="355">
        <f t="shared" si="58"/>
        <v>0</v>
      </c>
    </row>
    <row r="409" spans="1:8" s="62" customFormat="1" ht="15" x14ac:dyDescent="0.25">
      <c r="A409" s="150"/>
      <c r="B409" s="224"/>
      <c r="C409" s="229"/>
      <c r="D409" s="225"/>
      <c r="E409" s="226"/>
      <c r="F409" s="226"/>
      <c r="G409" s="226"/>
      <c r="H409" s="226"/>
    </row>
    <row r="410" spans="1:8" s="62" customFormat="1" ht="204" x14ac:dyDescent="0.2">
      <c r="A410" s="150">
        <f>A408+10</f>
        <v>1650</v>
      </c>
      <c r="B410" s="224"/>
      <c r="C410" s="121" t="s">
        <v>160</v>
      </c>
      <c r="D410" s="67" t="s">
        <v>16</v>
      </c>
      <c r="E410" s="228">
        <v>1</v>
      </c>
      <c r="F410" s="333"/>
      <c r="G410" s="226"/>
      <c r="H410" s="355">
        <f t="shared" si="58"/>
        <v>0</v>
      </c>
    </row>
    <row r="411" spans="1:8" s="62" customFormat="1" ht="15" x14ac:dyDescent="0.25">
      <c r="A411" s="150"/>
      <c r="B411" s="224"/>
      <c r="C411" s="229"/>
      <c r="D411" s="225"/>
      <c r="E411" s="226"/>
      <c r="F411" s="226"/>
      <c r="G411" s="226"/>
      <c r="H411" s="226"/>
    </row>
    <row r="412" spans="1:8" s="62" customFormat="1" ht="204" x14ac:dyDescent="0.2">
      <c r="A412" s="150">
        <f>A410+10</f>
        <v>1660</v>
      </c>
      <c r="B412" s="224"/>
      <c r="C412" s="121" t="s">
        <v>161</v>
      </c>
      <c r="D412" s="67" t="s">
        <v>16</v>
      </c>
      <c r="E412" s="228">
        <v>1</v>
      </c>
      <c r="F412" s="333"/>
      <c r="G412" s="226"/>
      <c r="H412" s="355">
        <f t="shared" si="58"/>
        <v>0</v>
      </c>
    </row>
    <row r="413" spans="1:8" s="62" customFormat="1" ht="15" x14ac:dyDescent="0.25">
      <c r="A413" s="150"/>
      <c r="B413" s="224"/>
      <c r="C413" s="229"/>
      <c r="D413" s="225"/>
      <c r="E413" s="226"/>
      <c r="F413" s="226"/>
      <c r="G413" s="226"/>
      <c r="H413" s="226"/>
    </row>
    <row r="414" spans="1:8" s="62" customFormat="1" ht="144" x14ac:dyDescent="0.2">
      <c r="A414" s="150">
        <f>A412+10</f>
        <v>1670</v>
      </c>
      <c r="B414" s="224"/>
      <c r="C414" s="121" t="s">
        <v>162</v>
      </c>
      <c r="D414" s="67" t="s">
        <v>16</v>
      </c>
      <c r="E414" s="228">
        <v>1</v>
      </c>
      <c r="F414" s="333"/>
      <c r="G414" s="226"/>
      <c r="H414" s="355">
        <f t="shared" si="58"/>
        <v>0</v>
      </c>
    </row>
    <row r="415" spans="1:8" s="62" customFormat="1" ht="15" x14ac:dyDescent="0.25">
      <c r="A415" s="150"/>
      <c r="B415" s="224"/>
      <c r="C415" s="229"/>
      <c r="D415" s="225"/>
      <c r="E415" s="226"/>
      <c r="F415" s="226"/>
      <c r="G415" s="226"/>
      <c r="H415" s="226"/>
    </row>
    <row r="416" spans="1:8" s="62" customFormat="1" ht="144" x14ac:dyDescent="0.2">
      <c r="A416" s="150">
        <f>A414+10</f>
        <v>1680</v>
      </c>
      <c r="B416" s="224"/>
      <c r="C416" s="121" t="s">
        <v>163</v>
      </c>
      <c r="D416" s="67" t="s">
        <v>16</v>
      </c>
      <c r="E416" s="228">
        <v>1</v>
      </c>
      <c r="F416" s="333"/>
      <c r="G416" s="226"/>
      <c r="H416" s="355">
        <f t="shared" si="58"/>
        <v>0</v>
      </c>
    </row>
    <row r="417" spans="1:8" s="62" customFormat="1" ht="15" x14ac:dyDescent="0.2">
      <c r="A417" s="150"/>
      <c r="B417" s="224"/>
      <c r="C417" s="90"/>
      <c r="D417" s="67"/>
      <c r="E417" s="228"/>
      <c r="F417" s="226"/>
      <c r="G417" s="226"/>
      <c r="H417" s="226"/>
    </row>
    <row r="418" spans="1:8" s="62" customFormat="1" ht="144" x14ac:dyDescent="0.2">
      <c r="A418" s="150">
        <f>A416+10</f>
        <v>1690</v>
      </c>
      <c r="B418" s="224"/>
      <c r="C418" s="121" t="s">
        <v>164</v>
      </c>
      <c r="D418" s="67" t="s">
        <v>16</v>
      </c>
      <c r="E418" s="228">
        <v>1</v>
      </c>
      <c r="F418" s="333"/>
      <c r="G418" s="226"/>
      <c r="H418" s="355">
        <f t="shared" si="58"/>
        <v>0</v>
      </c>
    </row>
    <row r="419" spans="1:8" s="62" customFormat="1" ht="15" x14ac:dyDescent="0.2">
      <c r="A419" s="150"/>
      <c r="B419" s="224"/>
      <c r="C419" s="90"/>
      <c r="D419" s="67"/>
      <c r="E419" s="228"/>
      <c r="F419" s="226"/>
      <c r="G419" s="226"/>
      <c r="H419" s="226"/>
    </row>
    <row r="420" spans="1:8" s="62" customFormat="1" ht="144" x14ac:dyDescent="0.2">
      <c r="A420" s="150">
        <f>A418+10</f>
        <v>1700</v>
      </c>
      <c r="B420" s="224"/>
      <c r="C420" s="121" t="s">
        <v>165</v>
      </c>
      <c r="D420" s="67" t="s">
        <v>16</v>
      </c>
      <c r="E420" s="228">
        <v>1</v>
      </c>
      <c r="F420" s="333"/>
      <c r="G420" s="341"/>
      <c r="H420" s="355">
        <f t="shared" si="58"/>
        <v>0</v>
      </c>
    </row>
    <row r="421" spans="1:8" s="62" customFormat="1" ht="15" x14ac:dyDescent="0.2">
      <c r="A421" s="150"/>
      <c r="B421" s="224"/>
      <c r="C421" s="90"/>
      <c r="D421" s="67"/>
      <c r="E421" s="228"/>
      <c r="F421" s="341"/>
      <c r="G421" s="341"/>
      <c r="H421" s="226"/>
    </row>
    <row r="422" spans="1:8" s="62" customFormat="1" ht="144" x14ac:dyDescent="0.2">
      <c r="A422" s="150">
        <f>A420+10</f>
        <v>1710</v>
      </c>
      <c r="B422" s="224"/>
      <c r="C422" s="121" t="s">
        <v>166</v>
      </c>
      <c r="D422" s="67" t="s">
        <v>16</v>
      </c>
      <c r="E422" s="228">
        <v>2</v>
      </c>
      <c r="F422" s="333"/>
      <c r="G422" s="341"/>
      <c r="H422" s="355">
        <f t="shared" si="58"/>
        <v>0</v>
      </c>
    </row>
    <row r="423" spans="1:8" s="62" customFormat="1" ht="15" x14ac:dyDescent="0.2">
      <c r="A423" s="150"/>
      <c r="B423" s="224"/>
      <c r="C423" s="90"/>
      <c r="D423" s="67"/>
      <c r="E423" s="228"/>
      <c r="F423" s="341"/>
      <c r="G423" s="341"/>
      <c r="H423" s="226"/>
    </row>
    <row r="424" spans="1:8" s="62" customFormat="1" ht="204" x14ac:dyDescent="0.2">
      <c r="A424" s="150">
        <f>A422+10</f>
        <v>1720</v>
      </c>
      <c r="B424" s="224"/>
      <c r="C424" s="121" t="s">
        <v>167</v>
      </c>
      <c r="D424" s="67" t="s">
        <v>16</v>
      </c>
      <c r="E424" s="228">
        <v>1</v>
      </c>
      <c r="F424" s="333"/>
      <c r="G424" s="341"/>
      <c r="H424" s="355">
        <f t="shared" si="58"/>
        <v>0</v>
      </c>
    </row>
    <row r="425" spans="1:8" s="62" customFormat="1" ht="15" x14ac:dyDescent="0.2">
      <c r="A425" s="150"/>
      <c r="B425" s="224"/>
      <c r="C425" s="90"/>
      <c r="D425" s="67"/>
      <c r="E425" s="228"/>
      <c r="F425" s="341"/>
      <c r="G425" s="341"/>
      <c r="H425" s="226"/>
    </row>
    <row r="426" spans="1:8" s="62" customFormat="1" ht="15" x14ac:dyDescent="0.25">
      <c r="A426" s="40"/>
      <c r="B426" s="40"/>
      <c r="C426" s="354" t="s">
        <v>75</v>
      </c>
      <c r="D426" s="42"/>
      <c r="E426" s="43"/>
      <c r="F426" s="43"/>
      <c r="G426" s="43"/>
      <c r="H426" s="43"/>
    </row>
    <row r="427" spans="1:8" s="62" customFormat="1" ht="12" x14ac:dyDescent="0.25">
      <c r="A427" s="150"/>
      <c r="B427" s="60"/>
      <c r="C427" s="61"/>
      <c r="D427" s="231"/>
      <c r="E427" s="232"/>
      <c r="F427" s="76"/>
      <c r="G427" s="57"/>
      <c r="H427" s="57"/>
    </row>
    <row r="428" spans="1:8" s="62" customFormat="1" ht="108" x14ac:dyDescent="0.25">
      <c r="A428" s="150">
        <f>+A424+10</f>
        <v>1730</v>
      </c>
      <c r="B428" s="60"/>
      <c r="C428" s="233" t="s">
        <v>76</v>
      </c>
      <c r="D428" s="55" t="s">
        <v>18</v>
      </c>
      <c r="E428" s="56">
        <v>82</v>
      </c>
      <c r="F428" s="190"/>
      <c r="G428" s="57"/>
      <c r="H428" s="355">
        <f t="shared" ref="H428" si="59">F428*E428</f>
        <v>0</v>
      </c>
    </row>
    <row r="429" spans="1:8" s="62" customFormat="1" ht="12" x14ac:dyDescent="0.25">
      <c r="A429" s="150"/>
      <c r="B429" s="60"/>
      <c r="C429" s="233"/>
      <c r="D429" s="55"/>
      <c r="E429" s="56"/>
      <c r="F429" s="190"/>
      <c r="G429" s="57"/>
      <c r="H429" s="57"/>
    </row>
    <row r="430" spans="1:8" s="62" customFormat="1" ht="15" x14ac:dyDescent="0.25">
      <c r="A430" s="186" t="s">
        <v>270</v>
      </c>
      <c r="B430" s="344"/>
      <c r="C430" s="368" t="s">
        <v>77</v>
      </c>
      <c r="D430" s="34"/>
      <c r="E430" s="34"/>
      <c r="F430" s="34"/>
      <c r="G430" s="34"/>
      <c r="H430" s="34"/>
    </row>
    <row r="431" spans="1:8" s="62" customFormat="1" ht="15" x14ac:dyDescent="0.25">
      <c r="A431" s="40"/>
      <c r="B431" s="40"/>
      <c r="C431" s="354" t="s">
        <v>74</v>
      </c>
      <c r="D431" s="42"/>
      <c r="E431" s="43"/>
      <c r="F431" s="43"/>
      <c r="G431" s="43"/>
      <c r="H431" s="43"/>
    </row>
    <row r="432" spans="1:8" s="62" customFormat="1" ht="15" x14ac:dyDescent="0.25">
      <c r="A432" s="271"/>
      <c r="B432" s="235"/>
      <c r="C432" s="206"/>
      <c r="D432" s="162"/>
      <c r="E432" s="208"/>
      <c r="F432" s="230"/>
      <c r="G432" s="57"/>
      <c r="H432" s="58"/>
    </row>
    <row r="433" spans="1:8" s="62" customFormat="1" ht="192" x14ac:dyDescent="0.25">
      <c r="A433" s="353">
        <f>+A428+10</f>
        <v>1740</v>
      </c>
      <c r="B433" s="235"/>
      <c r="C433" s="121" t="s">
        <v>230</v>
      </c>
      <c r="D433" s="59" t="s">
        <v>17</v>
      </c>
      <c r="E433" s="232">
        <v>4</v>
      </c>
      <c r="F433" s="101"/>
      <c r="G433" s="57"/>
      <c r="H433" s="355">
        <f t="shared" ref="H433:H443" si="60">F433*E433</f>
        <v>0</v>
      </c>
    </row>
    <row r="434" spans="1:8" s="62" customFormat="1" ht="15" x14ac:dyDescent="0.25">
      <c r="A434" s="271"/>
      <c r="B434" s="235"/>
      <c r="C434" s="206"/>
      <c r="D434" s="162"/>
      <c r="E434" s="208"/>
      <c r="F434" s="230"/>
      <c r="G434" s="57" t="s">
        <v>179</v>
      </c>
      <c r="H434" s="58"/>
    </row>
    <row r="435" spans="1:8" s="62" customFormat="1" ht="192" x14ac:dyDescent="0.25">
      <c r="A435" s="353">
        <f>+A433+10</f>
        <v>1750</v>
      </c>
      <c r="B435" s="235"/>
      <c r="C435" s="121" t="s">
        <v>231</v>
      </c>
      <c r="D435" s="59" t="s">
        <v>17</v>
      </c>
      <c r="E435" s="214">
        <v>1</v>
      </c>
      <c r="F435" s="101"/>
      <c r="G435" s="57"/>
      <c r="H435" s="355">
        <f t="shared" si="60"/>
        <v>0</v>
      </c>
    </row>
    <row r="436" spans="1:8" s="62" customFormat="1" ht="15" x14ac:dyDescent="0.25">
      <c r="A436" s="353"/>
      <c r="B436" s="235"/>
      <c r="C436" s="206"/>
      <c r="D436" s="162"/>
      <c r="E436" s="213"/>
      <c r="F436" s="230"/>
      <c r="G436" s="57"/>
      <c r="H436" s="58"/>
    </row>
    <row r="437" spans="1:8" s="62" customFormat="1" ht="192" x14ac:dyDescent="0.25">
      <c r="A437" s="353">
        <f>+A435+10</f>
        <v>1760</v>
      </c>
      <c r="B437" s="235"/>
      <c r="C437" s="121" t="s">
        <v>232</v>
      </c>
      <c r="D437" s="55" t="s">
        <v>17</v>
      </c>
      <c r="E437" s="214">
        <v>1</v>
      </c>
      <c r="F437" s="101"/>
      <c r="G437" s="57"/>
      <c r="H437" s="355">
        <f t="shared" si="60"/>
        <v>0</v>
      </c>
    </row>
    <row r="438" spans="1:8" s="62" customFormat="1" ht="15" x14ac:dyDescent="0.25">
      <c r="A438" s="271"/>
      <c r="B438" s="235"/>
      <c r="C438" s="206"/>
      <c r="D438" s="55"/>
      <c r="E438" s="208"/>
      <c r="F438" s="321"/>
      <c r="G438" s="57"/>
      <c r="H438" s="58"/>
    </row>
    <row r="439" spans="1:8" s="62" customFormat="1" ht="192" x14ac:dyDescent="0.25">
      <c r="A439" s="353">
        <f>+A437+10</f>
        <v>1770</v>
      </c>
      <c r="B439" s="235"/>
      <c r="C439" s="121" t="s">
        <v>233</v>
      </c>
      <c r="D439" s="55" t="s">
        <v>17</v>
      </c>
      <c r="E439" s="214">
        <v>1</v>
      </c>
      <c r="F439" s="101"/>
      <c r="G439" s="57"/>
      <c r="H439" s="355">
        <f t="shared" si="60"/>
        <v>0</v>
      </c>
    </row>
    <row r="440" spans="1:8" s="62" customFormat="1" ht="15" x14ac:dyDescent="0.25">
      <c r="A440" s="271"/>
      <c r="B440" s="235"/>
      <c r="C440" s="206"/>
      <c r="D440" s="162"/>
      <c r="E440" s="208"/>
      <c r="F440" s="230"/>
      <c r="G440" s="57"/>
      <c r="H440" s="58"/>
    </row>
    <row r="441" spans="1:8" s="62" customFormat="1" ht="192" x14ac:dyDescent="0.25">
      <c r="A441" s="353">
        <f>+A439+10</f>
        <v>1780</v>
      </c>
      <c r="B441" s="235"/>
      <c r="C441" s="121" t="s">
        <v>234</v>
      </c>
      <c r="D441" s="59" t="s">
        <v>17</v>
      </c>
      <c r="E441" s="214">
        <v>1</v>
      </c>
      <c r="F441" s="101"/>
      <c r="G441" s="57"/>
      <c r="H441" s="355">
        <f t="shared" si="60"/>
        <v>0</v>
      </c>
    </row>
    <row r="442" spans="1:8" s="62" customFormat="1" ht="15" x14ac:dyDescent="0.25">
      <c r="A442" s="353"/>
      <c r="B442" s="235"/>
      <c r="C442" s="206"/>
      <c r="D442" s="59"/>
      <c r="E442" s="213"/>
      <c r="F442" s="230"/>
      <c r="G442" s="57"/>
      <c r="H442" s="58"/>
    </row>
    <row r="443" spans="1:8" s="62" customFormat="1" ht="192" x14ac:dyDescent="0.25">
      <c r="A443" s="353">
        <f>+A441+10</f>
        <v>1790</v>
      </c>
      <c r="B443" s="235"/>
      <c r="C443" s="121" t="s">
        <v>235</v>
      </c>
      <c r="D443" s="59" t="s">
        <v>17</v>
      </c>
      <c r="E443" s="214">
        <v>1</v>
      </c>
      <c r="F443" s="76"/>
      <c r="G443" s="57"/>
      <c r="H443" s="355">
        <f t="shared" si="60"/>
        <v>0</v>
      </c>
    </row>
    <row r="444" spans="1:8" s="62" customFormat="1" ht="15" x14ac:dyDescent="0.25">
      <c r="A444" s="140"/>
      <c r="B444" s="45"/>
      <c r="C444" s="211"/>
      <c r="D444" s="52"/>
      <c r="E444" s="118"/>
      <c r="F444" s="237"/>
      <c r="G444" s="57"/>
      <c r="H444" s="58"/>
    </row>
    <row r="445" spans="1:8" s="62" customFormat="1" ht="15" x14ac:dyDescent="0.25">
      <c r="A445" s="40"/>
      <c r="B445" s="40"/>
      <c r="C445" s="354" t="s">
        <v>236</v>
      </c>
      <c r="D445" s="42"/>
      <c r="E445" s="43"/>
      <c r="F445" s="43"/>
      <c r="G445" s="43"/>
      <c r="H445" s="43"/>
    </row>
    <row r="446" spans="1:8" s="62" customFormat="1" ht="15" x14ac:dyDescent="0.25">
      <c r="A446" s="140"/>
      <c r="B446" s="45"/>
      <c r="C446" s="211"/>
      <c r="D446" s="52"/>
      <c r="E446" s="118"/>
      <c r="F446" s="237"/>
      <c r="G446" s="57"/>
      <c r="H446" s="58"/>
    </row>
    <row r="447" spans="1:8" s="62" customFormat="1" ht="276" x14ac:dyDescent="0.25">
      <c r="A447" s="140"/>
      <c r="B447" s="45"/>
      <c r="C447" s="185" t="s">
        <v>272</v>
      </c>
      <c r="D447" s="52"/>
      <c r="E447" s="100"/>
      <c r="F447" s="236"/>
      <c r="G447" s="57"/>
      <c r="H447" s="142"/>
    </row>
    <row r="448" spans="1:8" s="62" customFormat="1" ht="24" x14ac:dyDescent="0.25">
      <c r="A448" s="140">
        <f>+A443+10</f>
        <v>1800</v>
      </c>
      <c r="B448" s="45"/>
      <c r="C448" s="250" t="s">
        <v>227</v>
      </c>
      <c r="D448" s="52" t="s">
        <v>17</v>
      </c>
      <c r="E448" s="100">
        <v>1</v>
      </c>
      <c r="F448" s="236"/>
      <c r="G448" s="57"/>
      <c r="H448" s="355">
        <f t="shared" ref="H448" si="61">F448*E448</f>
        <v>0</v>
      </c>
    </row>
    <row r="449" spans="1:8" s="62" customFormat="1" ht="11.25" x14ac:dyDescent="0.25">
      <c r="C449" s="376"/>
      <c r="E449" s="183"/>
      <c r="F449" s="183"/>
      <c r="G449" s="183"/>
      <c r="H449" s="183"/>
    </row>
    <row r="450" spans="1:8" s="62" customFormat="1" ht="276" x14ac:dyDescent="0.25">
      <c r="A450" s="140"/>
      <c r="B450" s="45"/>
      <c r="C450" s="185" t="s">
        <v>273</v>
      </c>
      <c r="D450" s="52"/>
      <c r="E450" s="100"/>
      <c r="F450" s="236"/>
      <c r="G450" s="57"/>
      <c r="H450" s="142"/>
    </row>
    <row r="451" spans="1:8" s="62" customFormat="1" ht="24" x14ac:dyDescent="0.25">
      <c r="A451" s="140">
        <f>+A448+10</f>
        <v>1810</v>
      </c>
      <c r="B451" s="45"/>
      <c r="C451" s="250" t="s">
        <v>228</v>
      </c>
      <c r="D451" s="52" t="s">
        <v>17</v>
      </c>
      <c r="E451" s="100">
        <v>1</v>
      </c>
      <c r="F451" s="236"/>
      <c r="G451" s="57"/>
      <c r="H451" s="355">
        <f t="shared" ref="H451" si="62">F451*E451</f>
        <v>0</v>
      </c>
    </row>
    <row r="452" spans="1:8" s="62" customFormat="1" ht="15" x14ac:dyDescent="0.25">
      <c r="A452" s="140"/>
      <c r="B452" s="45"/>
      <c r="C452" s="211"/>
      <c r="D452" s="52"/>
      <c r="E452" s="100"/>
      <c r="F452" s="236"/>
      <c r="G452" s="57"/>
      <c r="H452" s="58"/>
    </row>
    <row r="453" spans="1:8" s="62" customFormat="1" ht="15" x14ac:dyDescent="0.25">
      <c r="A453" s="40"/>
      <c r="B453" s="40"/>
      <c r="C453" s="354" t="s">
        <v>78</v>
      </c>
      <c r="D453" s="42"/>
      <c r="E453" s="43"/>
      <c r="F453" s="43"/>
      <c r="G453" s="43"/>
      <c r="H453" s="43"/>
    </row>
    <row r="454" spans="1:8" s="62" customFormat="1" ht="15" x14ac:dyDescent="0.25">
      <c r="A454" s="140"/>
      <c r="B454" s="45"/>
      <c r="C454" s="206"/>
      <c r="D454" s="52"/>
      <c r="E454" s="118"/>
      <c r="F454" s="237"/>
      <c r="G454" s="57"/>
      <c r="H454" s="58"/>
    </row>
    <row r="455" spans="1:8" s="62" customFormat="1" ht="192" x14ac:dyDescent="0.25">
      <c r="A455" s="271"/>
      <c r="B455" s="45"/>
      <c r="C455" s="238" t="s">
        <v>187</v>
      </c>
      <c r="D455" s="239"/>
      <c r="E455" s="240"/>
      <c r="G455" s="241"/>
      <c r="H455" s="58"/>
    </row>
    <row r="456" spans="1:8" s="62" customFormat="1" ht="15" x14ac:dyDescent="0.25">
      <c r="A456" s="140"/>
      <c r="B456" s="45"/>
      <c r="C456" s="242"/>
      <c r="D456" s="239"/>
      <c r="E456" s="240"/>
      <c r="F456" s="241"/>
      <c r="G456" s="241"/>
      <c r="H456" s="58"/>
    </row>
    <row r="457" spans="1:8" s="62" customFormat="1" ht="72" x14ac:dyDescent="0.25">
      <c r="A457" s="140">
        <f>+A451+10</f>
        <v>1820</v>
      </c>
      <c r="B457" s="44"/>
      <c r="C457" s="288" t="s">
        <v>178</v>
      </c>
      <c r="D457" s="296" t="s">
        <v>79</v>
      </c>
      <c r="E457" s="297">
        <v>1</v>
      </c>
      <c r="F457" s="289"/>
      <c r="G457" s="289" t="s">
        <v>80</v>
      </c>
      <c r="H457" s="355">
        <f>F457*E457</f>
        <v>0</v>
      </c>
    </row>
    <row r="458" spans="1:8" s="62" customFormat="1" ht="15" x14ac:dyDescent="0.25">
      <c r="A458" s="140"/>
      <c r="B458" s="44"/>
      <c r="C458" s="300"/>
      <c r="D458" s="298"/>
      <c r="E458" s="299"/>
      <c r="F458" s="290"/>
      <c r="G458" s="289"/>
      <c r="H458" s="142"/>
    </row>
    <row r="459" spans="1:8" s="62" customFormat="1" ht="36" x14ac:dyDescent="0.25">
      <c r="A459" s="140">
        <f>+A457+10</f>
        <v>1830</v>
      </c>
      <c r="B459" s="44"/>
      <c r="C459" s="288" t="s">
        <v>229</v>
      </c>
      <c r="D459" s="291" t="s">
        <v>16</v>
      </c>
      <c r="E459" s="292">
        <v>1</v>
      </c>
      <c r="F459" s="290"/>
      <c r="G459" s="289"/>
      <c r="H459" s="355">
        <f t="shared" ref="H459" si="63">F459*E459</f>
        <v>0</v>
      </c>
    </row>
    <row r="460" spans="1:8" s="62" customFormat="1" ht="15" x14ac:dyDescent="0.25">
      <c r="A460" s="150"/>
      <c r="B460" s="44"/>
      <c r="C460" s="288"/>
      <c r="D460" s="291"/>
      <c r="E460" s="292"/>
      <c r="F460" s="290"/>
      <c r="G460" s="289"/>
      <c r="H460" s="142"/>
    </row>
    <row r="461" spans="1:8" s="62" customFormat="1" ht="15" x14ac:dyDescent="0.25">
      <c r="A461" s="40"/>
      <c r="B461" s="40"/>
      <c r="C461" s="354" t="s">
        <v>244</v>
      </c>
      <c r="D461" s="42"/>
      <c r="E461" s="43"/>
      <c r="F461" s="43"/>
      <c r="G461" s="43"/>
      <c r="H461" s="43"/>
    </row>
    <row r="462" spans="1:8" s="62" customFormat="1" ht="15" x14ac:dyDescent="0.25">
      <c r="A462" s="150"/>
      <c r="B462" s="44"/>
      <c r="C462" s="288"/>
      <c r="D462" s="291"/>
      <c r="E462" s="292"/>
      <c r="F462" s="290"/>
      <c r="G462" s="289"/>
      <c r="H462" s="142"/>
    </row>
    <row r="463" spans="1:8" s="62" customFormat="1" ht="108" x14ac:dyDescent="0.25">
      <c r="A463" s="150">
        <f>+A459+10</f>
        <v>1840</v>
      </c>
      <c r="B463" s="44"/>
      <c r="C463" s="121" t="s">
        <v>303</v>
      </c>
      <c r="D463" s="291" t="s">
        <v>16</v>
      </c>
      <c r="E463" s="292">
        <v>1</v>
      </c>
      <c r="F463" s="290"/>
      <c r="G463" s="289"/>
      <c r="H463" s="355">
        <f t="shared" ref="H463" si="64">F463*E463</f>
        <v>0</v>
      </c>
    </row>
    <row r="464" spans="1:8" s="62" customFormat="1" ht="15" x14ac:dyDescent="0.25">
      <c r="A464" s="150"/>
      <c r="B464" s="45"/>
      <c r="C464" s="243"/>
      <c r="D464" s="239"/>
      <c r="E464" s="240"/>
      <c r="F464" s="244"/>
      <c r="G464" s="241"/>
      <c r="H464" s="58"/>
    </row>
    <row r="465" spans="1:8" s="62" customFormat="1" ht="15" x14ac:dyDescent="0.25">
      <c r="A465" s="186" t="s">
        <v>271</v>
      </c>
      <c r="B465" s="34"/>
      <c r="C465" s="368" t="s">
        <v>81</v>
      </c>
      <c r="D465" s="34"/>
      <c r="E465" s="34"/>
      <c r="F465" s="34"/>
      <c r="G465" s="34"/>
      <c r="H465" s="34"/>
    </row>
    <row r="466" spans="1:8" s="62" customFormat="1" ht="15" x14ac:dyDescent="0.25">
      <c r="A466" s="40"/>
      <c r="B466" s="40"/>
      <c r="C466" s="354" t="s">
        <v>200</v>
      </c>
      <c r="D466" s="42"/>
      <c r="E466" s="43"/>
      <c r="F466" s="43"/>
      <c r="G466" s="43"/>
      <c r="H466" s="43"/>
    </row>
    <row r="467" spans="1:8" s="62" customFormat="1" ht="15" x14ac:dyDescent="0.25">
      <c r="A467" s="150"/>
      <c r="B467" s="45"/>
      <c r="C467" s="243"/>
      <c r="D467" s="239"/>
      <c r="E467" s="240"/>
      <c r="F467" s="244"/>
      <c r="G467" s="241"/>
      <c r="H467" s="58"/>
    </row>
    <row r="468" spans="1:8" s="62" customFormat="1" ht="144" x14ac:dyDescent="0.25">
      <c r="A468" s="150">
        <f>+A463+10</f>
        <v>1850</v>
      </c>
      <c r="B468" s="45"/>
      <c r="C468" s="121" t="s">
        <v>209</v>
      </c>
      <c r="D468" s="311" t="s">
        <v>27</v>
      </c>
      <c r="E468" s="240">
        <v>77.260000000000005</v>
      </c>
      <c r="F468" s="244"/>
      <c r="G468" s="241"/>
      <c r="H468" s="355">
        <f t="shared" ref="H468" si="65">F468*E468</f>
        <v>0</v>
      </c>
    </row>
    <row r="469" spans="1:8" s="62" customFormat="1" ht="15" x14ac:dyDescent="0.25">
      <c r="A469" s="150"/>
      <c r="B469" s="45"/>
      <c r="C469" s="121"/>
      <c r="D469" s="239"/>
      <c r="E469" s="240"/>
      <c r="F469" s="244"/>
      <c r="G469" s="241"/>
      <c r="H469" s="58"/>
    </row>
    <row r="470" spans="1:8" s="62" customFormat="1" ht="216" x14ac:dyDescent="0.25">
      <c r="A470" s="150">
        <f>+A468+10</f>
        <v>1860</v>
      </c>
      <c r="B470" s="224"/>
      <c r="C470" s="121" t="s">
        <v>208</v>
      </c>
      <c r="D470" s="67" t="s">
        <v>16</v>
      </c>
      <c r="E470" s="228">
        <v>1</v>
      </c>
      <c r="F470" s="333"/>
      <c r="G470" s="314"/>
      <c r="H470" s="355">
        <f t="shared" ref="H470" si="66">F470*E470</f>
        <v>0</v>
      </c>
    </row>
    <row r="471" spans="1:8" s="62" customFormat="1" ht="15" x14ac:dyDescent="0.25">
      <c r="A471" s="150"/>
      <c r="B471" s="45"/>
      <c r="C471" s="121"/>
      <c r="D471" s="239"/>
      <c r="E471" s="240"/>
      <c r="F471" s="244"/>
      <c r="G471" s="241"/>
      <c r="H471" s="58"/>
    </row>
    <row r="472" spans="1:8" s="62" customFormat="1" ht="15" x14ac:dyDescent="0.25">
      <c r="A472" s="186" t="s">
        <v>278</v>
      </c>
      <c r="B472" s="249"/>
      <c r="C472" s="377" t="s">
        <v>82</v>
      </c>
      <c r="D472" s="248"/>
      <c r="E472" s="248"/>
      <c r="F472" s="248"/>
      <c r="G472" s="248"/>
      <c r="H472" s="248"/>
    </row>
    <row r="473" spans="1:8" s="62" customFormat="1" ht="15" x14ac:dyDescent="0.25">
      <c r="A473" s="150"/>
      <c r="B473" s="247"/>
      <c r="C473" s="250"/>
      <c r="D473" s="52"/>
      <c r="E473" s="213"/>
      <c r="F473" s="76"/>
      <c r="G473" s="57"/>
      <c r="H473" s="58"/>
    </row>
    <row r="474" spans="1:8" s="62" customFormat="1" ht="84" x14ac:dyDescent="0.25">
      <c r="A474" s="150">
        <f>+A470+10</f>
        <v>1870</v>
      </c>
      <c r="B474" s="251"/>
      <c r="C474" s="243" t="s">
        <v>254</v>
      </c>
      <c r="D474" s="252" t="s">
        <v>17</v>
      </c>
      <c r="E474" s="213">
        <v>20</v>
      </c>
      <c r="F474" s="342"/>
      <c r="G474" s="254"/>
      <c r="H474" s="355">
        <f t="shared" ref="H474" si="67">F474*E474</f>
        <v>0</v>
      </c>
    </row>
    <row r="475" spans="1:8" s="62" customFormat="1" ht="15" x14ac:dyDescent="0.25">
      <c r="A475" s="150"/>
      <c r="B475" s="251"/>
      <c r="C475" s="243"/>
      <c r="D475" s="252"/>
      <c r="E475" s="213"/>
      <c r="F475" s="253"/>
      <c r="G475" s="254"/>
      <c r="H475" s="58"/>
    </row>
    <row r="476" spans="1:8" s="62" customFormat="1" ht="72" x14ac:dyDescent="0.25">
      <c r="A476" s="150">
        <f>+A474+10</f>
        <v>1880</v>
      </c>
      <c r="B476" s="245"/>
      <c r="C476" s="255" t="s">
        <v>83</v>
      </c>
      <c r="D476" s="52" t="s">
        <v>19</v>
      </c>
      <c r="E476" s="48">
        <v>884</v>
      </c>
      <c r="F476" s="336"/>
      <c r="G476" s="256"/>
      <c r="H476" s="355">
        <f t="shared" ref="H476" si="68">F476*E476</f>
        <v>0</v>
      </c>
    </row>
    <row r="477" spans="1:8" s="62" customFormat="1" x14ac:dyDescent="0.25">
      <c r="A477" s="150"/>
      <c r="B477" s="53"/>
      <c r="C477" s="246"/>
      <c r="D477" s="52"/>
      <c r="E477" s="118"/>
      <c r="F477" s="343"/>
      <c r="G477" s="259"/>
      <c r="H477" s="257"/>
    </row>
    <row r="478" spans="1:8" s="62" customFormat="1" ht="108" x14ac:dyDescent="0.25">
      <c r="A478" s="150">
        <f>+A476+10</f>
        <v>1890</v>
      </c>
      <c r="B478" s="224"/>
      <c r="C478" s="294" t="s">
        <v>186</v>
      </c>
      <c r="D478" s="333" t="s">
        <v>18</v>
      </c>
      <c r="E478" s="397">
        <v>122</v>
      </c>
      <c r="F478" s="314"/>
      <c r="G478" s="314"/>
      <c r="H478" s="355">
        <f t="shared" ref="H478:H480" si="69">F478*E478</f>
        <v>0</v>
      </c>
    </row>
    <row r="479" spans="1:8" s="62" customFormat="1" ht="15" x14ac:dyDescent="0.25">
      <c r="A479" s="150"/>
      <c r="B479" s="224"/>
      <c r="C479" s="294"/>
      <c r="D479" s="293"/>
      <c r="E479" s="295"/>
      <c r="F479" s="314"/>
      <c r="G479" s="314"/>
      <c r="H479" s="355"/>
    </row>
    <row r="480" spans="1:8" s="62" customFormat="1" ht="120" x14ac:dyDescent="0.25">
      <c r="A480" s="150">
        <f>A478+5</f>
        <v>1895</v>
      </c>
      <c r="B480" s="224"/>
      <c r="C480" s="294" t="s">
        <v>304</v>
      </c>
      <c r="D480" s="293" t="s">
        <v>17</v>
      </c>
      <c r="E480" s="295">
        <v>4</v>
      </c>
      <c r="F480" s="314"/>
      <c r="G480" s="314"/>
      <c r="H480" s="355">
        <f t="shared" si="69"/>
        <v>0</v>
      </c>
    </row>
    <row r="481" spans="1:8" s="62" customFormat="1" x14ac:dyDescent="0.25">
      <c r="A481" s="150"/>
      <c r="B481" s="53"/>
      <c r="C481" s="246"/>
      <c r="D481" s="52"/>
      <c r="E481" s="118"/>
      <c r="F481" s="258"/>
      <c r="G481" s="259"/>
      <c r="H481" s="257"/>
    </row>
    <row r="482" spans="1:8" s="62" customFormat="1" ht="84" x14ac:dyDescent="0.25">
      <c r="A482" s="150">
        <f>+A478+10</f>
        <v>1900</v>
      </c>
      <c r="B482" s="245"/>
      <c r="C482" s="246" t="s">
        <v>84</v>
      </c>
      <c r="D482" s="59" t="s">
        <v>19</v>
      </c>
      <c r="E482" s="213">
        <v>984</v>
      </c>
      <c r="F482" s="76"/>
      <c r="G482" s="57"/>
      <c r="H482" s="355">
        <f t="shared" ref="H482" si="70">F482*E482</f>
        <v>0</v>
      </c>
    </row>
    <row r="483" spans="1:8" s="62" customFormat="1" x14ac:dyDescent="0.25">
      <c r="A483" s="150"/>
      <c r="B483" s="245"/>
      <c r="C483" s="246"/>
      <c r="D483" s="59"/>
      <c r="E483" s="213"/>
      <c r="F483" s="76"/>
      <c r="G483" s="57"/>
      <c r="H483" s="257"/>
    </row>
    <row r="484" spans="1:8" s="62" customFormat="1" ht="108" x14ac:dyDescent="0.25">
      <c r="A484" s="150">
        <f>+A482+10</f>
        <v>1910</v>
      </c>
      <c r="B484" s="53"/>
      <c r="C484" s="255" t="s">
        <v>279</v>
      </c>
      <c r="D484" s="52" t="s">
        <v>280</v>
      </c>
      <c r="E484" s="118">
        <v>1</v>
      </c>
      <c r="F484" s="258"/>
      <c r="G484" s="259"/>
      <c r="H484" s="355">
        <f t="shared" ref="H484" si="71">F484*E484</f>
        <v>0</v>
      </c>
    </row>
    <row r="485" spans="1:8" x14ac:dyDescent="0.25">
      <c r="A485" s="380"/>
      <c r="B485" s="381"/>
      <c r="C485" s="382"/>
      <c r="D485" s="383"/>
      <c r="E485" s="384"/>
      <c r="F485" s="257"/>
      <c r="G485" s="259"/>
      <c r="H485" s="385"/>
    </row>
    <row r="486" spans="1:8" x14ac:dyDescent="0.25">
      <c r="A486" s="386"/>
      <c r="B486" s="381"/>
      <c r="C486" s="387"/>
      <c r="D486" s="383"/>
      <c r="E486" s="384"/>
      <c r="F486" s="257"/>
      <c r="G486" s="388" t="s">
        <v>85</v>
      </c>
      <c r="H486" s="257">
        <f>SUM(H16:H485)</f>
        <v>0</v>
      </c>
    </row>
    <row r="487" spans="1:8" x14ac:dyDescent="0.25">
      <c r="A487" s="389"/>
      <c r="B487" s="381"/>
      <c r="C487" s="387"/>
      <c r="D487" s="383"/>
      <c r="E487" s="384"/>
      <c r="F487" s="257"/>
      <c r="G487" s="388" t="s">
        <v>86</v>
      </c>
      <c r="H487" s="390">
        <f>H486*0.16</f>
        <v>0</v>
      </c>
    </row>
    <row r="488" spans="1:8" x14ac:dyDescent="0.25">
      <c r="A488" s="380"/>
      <c r="B488" s="381"/>
      <c r="C488" s="387"/>
      <c r="D488" s="383"/>
      <c r="E488" s="384"/>
      <c r="F488" s="257"/>
      <c r="G488" s="388" t="s">
        <v>87</v>
      </c>
      <c r="H488" s="257">
        <f>H487+H486</f>
        <v>0</v>
      </c>
    </row>
    <row r="489" spans="1:8" x14ac:dyDescent="0.25">
      <c r="A489" s="380"/>
      <c r="B489" s="381"/>
      <c r="C489" s="16"/>
      <c r="D489" s="391"/>
      <c r="E489" s="392"/>
      <c r="F489" s="393"/>
      <c r="G489" s="259"/>
      <c r="H489" s="257"/>
    </row>
    <row r="490" spans="1:8" x14ac:dyDescent="0.25">
      <c r="A490" s="380"/>
      <c r="B490" s="381"/>
      <c r="C490" s="394" t="s">
        <v>88</v>
      </c>
      <c r="D490" s="15"/>
      <c r="E490" s="392"/>
      <c r="F490" s="393"/>
      <c r="G490" s="259"/>
      <c r="H490" s="257"/>
    </row>
    <row r="491" spans="1:8" s="62" customFormat="1" x14ac:dyDescent="0.25">
      <c r="A491" s="150"/>
      <c r="B491" s="260"/>
      <c r="C491" s="378"/>
      <c r="D491" s="261"/>
      <c r="E491" s="262"/>
      <c r="F491" s="263"/>
      <c r="G491" s="259"/>
      <c r="H491" s="257"/>
    </row>
    <row r="492" spans="1:8" s="62" customFormat="1" x14ac:dyDescent="0.25">
      <c r="A492" s="150" t="s">
        <v>69</v>
      </c>
      <c r="B492" s="260"/>
      <c r="C492" s="378"/>
      <c r="D492" s="261"/>
      <c r="E492" s="262"/>
      <c r="F492" s="263"/>
      <c r="G492" s="259"/>
      <c r="H492" s="257"/>
    </row>
    <row r="493" spans="1:8" s="62" customFormat="1" x14ac:dyDescent="0.25">
      <c r="A493" s="45"/>
      <c r="B493" s="260"/>
      <c r="C493" s="378"/>
      <c r="D493" s="261"/>
      <c r="E493" s="262"/>
      <c r="F493" s="263"/>
      <c r="G493" s="259"/>
      <c r="H493" s="257"/>
    </row>
    <row r="494" spans="1:8" s="62" customFormat="1" x14ac:dyDescent="0.25">
      <c r="A494" s="45"/>
      <c r="B494" s="260"/>
      <c r="C494" s="378"/>
      <c r="D494" s="261"/>
      <c r="E494" s="262"/>
      <c r="F494" s="263"/>
      <c r="G494" s="259"/>
      <c r="H494" s="257"/>
    </row>
    <row r="495" spans="1:8" s="62" customFormat="1" x14ac:dyDescent="0.25">
      <c r="A495" s="45"/>
      <c r="B495" s="260"/>
      <c r="C495" s="378"/>
      <c r="D495" s="261"/>
      <c r="E495" s="262"/>
      <c r="F495" s="263"/>
      <c r="G495" s="259"/>
      <c r="H495" s="257"/>
    </row>
    <row r="496" spans="1:8" s="62" customFormat="1" x14ac:dyDescent="0.25">
      <c r="A496" s="45"/>
      <c r="B496" s="260"/>
      <c r="C496" s="378"/>
      <c r="D496" s="261"/>
      <c r="E496" s="262"/>
      <c r="F496" s="263"/>
      <c r="G496" s="259"/>
      <c r="H496" s="257"/>
    </row>
    <row r="497" spans="1:8" s="62" customFormat="1" x14ac:dyDescent="0.2">
      <c r="A497" s="205"/>
      <c r="B497" s="260"/>
      <c r="C497" s="378"/>
      <c r="D497" s="261"/>
      <c r="E497" s="262"/>
      <c r="F497" s="263"/>
      <c r="G497" s="259"/>
      <c r="H497" s="257"/>
    </row>
    <row r="498" spans="1:8" s="62" customFormat="1" ht="15" x14ac:dyDescent="0.25">
      <c r="A498" s="223"/>
      <c r="B498" s="260"/>
      <c r="C498" s="378"/>
      <c r="D498" s="261"/>
      <c r="E498" s="262"/>
      <c r="F498" s="263"/>
      <c r="G498" s="259"/>
      <c r="H498" s="257"/>
    </row>
    <row r="499" spans="1:8" s="62" customFormat="1" x14ac:dyDescent="0.2">
      <c r="A499" s="205"/>
      <c r="B499" s="14"/>
      <c r="C499" s="379"/>
      <c r="D499" s="264"/>
      <c r="E499" s="265"/>
      <c r="F499" s="130"/>
      <c r="G499" s="131"/>
      <c r="H499" s="31"/>
    </row>
    <row r="500" spans="1:8" s="62" customFormat="1" x14ac:dyDescent="0.25">
      <c r="A500" s="102"/>
      <c r="B500" s="14"/>
      <c r="C500" s="379"/>
      <c r="D500" s="264"/>
      <c r="E500" s="265"/>
      <c r="F500" s="130"/>
      <c r="G500" s="131"/>
      <c r="H500" s="31"/>
    </row>
    <row r="501" spans="1:8" s="62" customFormat="1" x14ac:dyDescent="0.25">
      <c r="A501" s="52"/>
      <c r="B501" s="14"/>
      <c r="C501" s="379"/>
      <c r="D501" s="264"/>
      <c r="E501" s="265"/>
      <c r="F501" s="130"/>
      <c r="G501" s="131"/>
      <c r="H501" s="31"/>
    </row>
    <row r="502" spans="1:8" s="62" customFormat="1" x14ac:dyDescent="0.25">
      <c r="A502" s="52"/>
      <c r="B502" s="14"/>
      <c r="C502" s="379"/>
      <c r="D502" s="264"/>
      <c r="E502" s="265"/>
      <c r="F502" s="130"/>
      <c r="G502" s="131"/>
      <c r="H502" s="31"/>
    </row>
    <row r="503" spans="1:8" s="62" customFormat="1" x14ac:dyDescent="0.25">
      <c r="A503" s="103"/>
      <c r="B503" s="14"/>
      <c r="C503" s="379"/>
      <c r="D503" s="264"/>
      <c r="E503" s="265"/>
      <c r="F503" s="130"/>
      <c r="G503" s="131"/>
      <c r="H503" s="31"/>
    </row>
    <row r="504" spans="1:8" s="62" customFormat="1" x14ac:dyDescent="0.25">
      <c r="A504" s="103"/>
      <c r="B504" s="14"/>
      <c r="C504" s="379"/>
      <c r="D504" s="264"/>
      <c r="E504" s="265"/>
      <c r="F504" s="130"/>
      <c r="G504" s="131"/>
      <c r="H504" s="31"/>
    </row>
    <row r="505" spans="1:8" s="62" customFormat="1" x14ac:dyDescent="0.25">
      <c r="A505" s="103"/>
      <c r="B505" s="14"/>
      <c r="C505" s="379"/>
      <c r="D505" s="264"/>
      <c r="E505" s="265"/>
      <c r="F505" s="130"/>
      <c r="G505" s="131"/>
      <c r="H505" s="31"/>
    </row>
    <row r="506" spans="1:8" s="62" customFormat="1" x14ac:dyDescent="0.25">
      <c r="A506" s="103"/>
      <c r="B506" s="14"/>
      <c r="C506" s="379"/>
      <c r="D506" s="264"/>
      <c r="E506" s="265"/>
      <c r="F506" s="130"/>
      <c r="G506" s="131"/>
      <c r="H506" s="31"/>
    </row>
    <row r="507" spans="1:8" s="62" customFormat="1" x14ac:dyDescent="0.25">
      <c r="A507" s="103"/>
      <c r="B507" s="14"/>
      <c r="C507" s="379"/>
      <c r="D507" s="264"/>
      <c r="E507" s="265"/>
      <c r="F507" s="130"/>
      <c r="G507" s="131"/>
      <c r="H507" s="31"/>
    </row>
    <row r="508" spans="1:8" s="62" customFormat="1" x14ac:dyDescent="0.25">
      <c r="A508" s="103"/>
      <c r="B508" s="14"/>
      <c r="C508" s="379"/>
      <c r="D508" s="264"/>
      <c r="E508" s="265"/>
      <c r="F508" s="130"/>
      <c r="G508" s="131"/>
      <c r="H508" s="31"/>
    </row>
    <row r="509" spans="1:8" s="62" customFormat="1" x14ac:dyDescent="0.25">
      <c r="A509" s="52"/>
      <c r="B509" s="14"/>
      <c r="C509" s="379"/>
      <c r="D509" s="264"/>
      <c r="E509" s="265"/>
      <c r="F509" s="130"/>
      <c r="G509" s="131"/>
      <c r="H509" s="31"/>
    </row>
    <row r="510" spans="1:8" s="62" customFormat="1" ht="15" x14ac:dyDescent="0.25">
      <c r="A510" s="223"/>
      <c r="B510" s="14"/>
      <c r="C510" s="379"/>
      <c r="D510" s="264"/>
      <c r="E510" s="265"/>
      <c r="F510" s="130"/>
      <c r="G510" s="131"/>
      <c r="H510" s="31"/>
    </row>
    <row r="511" spans="1:8" s="62" customFormat="1" x14ac:dyDescent="0.2">
      <c r="A511" s="301"/>
      <c r="B511" s="14"/>
      <c r="C511" s="379"/>
      <c r="D511" s="264"/>
      <c r="E511" s="265"/>
      <c r="F511" s="130"/>
      <c r="G511" s="131"/>
      <c r="H511" s="31"/>
    </row>
    <row r="512" spans="1:8" s="62" customFormat="1" x14ac:dyDescent="0.25">
      <c r="A512" s="156"/>
      <c r="B512" s="14"/>
      <c r="C512" s="379"/>
      <c r="D512" s="264"/>
      <c r="E512" s="265"/>
      <c r="F512" s="130"/>
      <c r="G512" s="131"/>
      <c r="H512" s="31"/>
    </row>
    <row r="513" spans="1:8" s="62" customFormat="1" x14ac:dyDescent="0.2">
      <c r="A513" s="212"/>
      <c r="B513" s="14"/>
      <c r="C513" s="379"/>
      <c r="D513" s="264"/>
      <c r="E513" s="265"/>
      <c r="F513" s="130"/>
      <c r="G513" s="131"/>
      <c r="H513" s="31"/>
    </row>
    <row r="514" spans="1:8" s="62" customFormat="1" x14ac:dyDescent="0.25">
      <c r="A514" s="102"/>
      <c r="B514" s="14"/>
      <c r="C514" s="379"/>
      <c r="D514" s="264"/>
      <c r="E514" s="265"/>
      <c r="F514" s="130"/>
      <c r="G514" s="131"/>
      <c r="H514" s="31"/>
    </row>
    <row r="515" spans="1:8" s="62" customFormat="1" x14ac:dyDescent="0.25">
      <c r="A515" s="156"/>
      <c r="B515" s="14"/>
      <c r="C515" s="379"/>
      <c r="D515" s="264"/>
      <c r="E515" s="265"/>
      <c r="F515" s="130"/>
      <c r="G515" s="131"/>
      <c r="H515" s="31"/>
    </row>
    <row r="516" spans="1:8" s="62" customFormat="1" x14ac:dyDescent="0.25">
      <c r="A516" s="161"/>
      <c r="B516" s="14"/>
      <c r="C516" s="379"/>
      <c r="D516" s="264"/>
      <c r="E516" s="265"/>
      <c r="F516" s="130"/>
      <c r="G516" s="131"/>
      <c r="H516" s="31"/>
    </row>
    <row r="517" spans="1:8" s="62" customFormat="1" x14ac:dyDescent="0.25">
      <c r="A517" s="161"/>
      <c r="B517" s="14"/>
      <c r="C517" s="379"/>
      <c r="D517" s="264"/>
      <c r="E517" s="265"/>
      <c r="F517" s="130"/>
      <c r="G517" s="131"/>
      <c r="H517" s="31"/>
    </row>
    <row r="518" spans="1:8" s="62" customFormat="1" x14ac:dyDescent="0.25">
      <c r="A518" s="161"/>
      <c r="B518" s="14"/>
      <c r="C518" s="379"/>
      <c r="D518" s="264"/>
      <c r="E518" s="265"/>
      <c r="F518" s="130"/>
      <c r="G518" s="131"/>
      <c r="H518" s="31"/>
    </row>
    <row r="519" spans="1:8" s="62" customFormat="1" x14ac:dyDescent="0.25">
      <c r="A519" s="161"/>
      <c r="B519" s="14"/>
      <c r="C519" s="379"/>
      <c r="D519" s="264"/>
      <c r="E519" s="265"/>
      <c r="F519" s="130"/>
      <c r="G519" s="131"/>
      <c r="H519" s="31"/>
    </row>
    <row r="520" spans="1:8" s="62" customFormat="1" x14ac:dyDescent="0.25">
      <c r="A520" s="183"/>
      <c r="B520" s="14"/>
      <c r="C520" s="379"/>
      <c r="D520" s="264"/>
      <c r="E520" s="265"/>
      <c r="F520" s="130"/>
      <c r="G520" s="131"/>
      <c r="H520" s="31"/>
    </row>
    <row r="521" spans="1:8" s="62" customFormat="1" x14ac:dyDescent="0.25">
      <c r="A521" s="161"/>
      <c r="B521" s="14"/>
      <c r="C521" s="379"/>
      <c r="D521" s="264"/>
      <c r="E521" s="265"/>
      <c r="F521" s="130"/>
      <c r="G521" s="131"/>
      <c r="H521" s="31"/>
    </row>
    <row r="522" spans="1:8" s="62" customFormat="1" x14ac:dyDescent="0.25">
      <c r="A522" s="302"/>
      <c r="B522" s="14"/>
      <c r="C522" s="379"/>
      <c r="D522" s="264"/>
      <c r="E522" s="265"/>
      <c r="F522" s="130"/>
      <c r="G522" s="131"/>
      <c r="H522" s="31"/>
    </row>
    <row r="523" spans="1:8" s="62" customFormat="1" x14ac:dyDescent="0.25">
      <c r="A523" s="302"/>
      <c r="B523" s="14"/>
      <c r="C523" s="379"/>
      <c r="D523" s="264"/>
      <c r="E523" s="265"/>
      <c r="F523" s="130"/>
      <c r="G523" s="131"/>
      <c r="H523" s="31"/>
    </row>
    <row r="524" spans="1:8" s="62" customFormat="1" x14ac:dyDescent="0.25">
      <c r="A524" s="302"/>
      <c r="B524" s="14"/>
      <c r="C524" s="379"/>
      <c r="D524" s="264"/>
      <c r="E524" s="265"/>
      <c r="F524" s="130"/>
      <c r="G524" s="131"/>
      <c r="H524" s="31"/>
    </row>
    <row r="525" spans="1:8" s="62" customFormat="1" x14ac:dyDescent="0.25">
      <c r="A525" s="219"/>
      <c r="B525" s="14"/>
      <c r="C525" s="379"/>
      <c r="D525" s="264"/>
      <c r="E525" s="265"/>
      <c r="F525" s="130"/>
      <c r="G525" s="131"/>
      <c r="H525" s="31"/>
    </row>
    <row r="526" spans="1:8" s="62" customFormat="1" x14ac:dyDescent="0.25">
      <c r="A526" s="161"/>
      <c r="B526" s="14"/>
      <c r="C526" s="379"/>
      <c r="D526" s="264"/>
      <c r="E526" s="265"/>
      <c r="F526" s="130"/>
      <c r="G526" s="131"/>
      <c r="H526" s="31"/>
    </row>
    <row r="527" spans="1:8" s="62" customFormat="1" ht="15" x14ac:dyDescent="0.25">
      <c r="A527" s="223"/>
      <c r="B527" s="14"/>
      <c r="C527" s="379"/>
      <c r="D527" s="264"/>
      <c r="E527" s="265"/>
      <c r="F527" s="130"/>
      <c r="G527" s="131"/>
      <c r="H527" s="31"/>
    </row>
    <row r="528" spans="1:8" s="62" customFormat="1" x14ac:dyDescent="0.25">
      <c r="A528" s="156"/>
      <c r="B528" s="14"/>
      <c r="C528" s="379"/>
      <c r="D528" s="264"/>
      <c r="E528" s="265"/>
      <c r="F528" s="130"/>
      <c r="G528" s="131"/>
      <c r="H528" s="31"/>
    </row>
    <row r="529" spans="1:8" s="62" customFormat="1" x14ac:dyDescent="0.25">
      <c r="A529" s="161"/>
      <c r="B529" s="14"/>
      <c r="C529" s="379"/>
      <c r="D529" s="264"/>
      <c r="E529" s="265"/>
      <c r="F529" s="130"/>
      <c r="G529" s="131"/>
      <c r="H529" s="31"/>
    </row>
    <row r="530" spans="1:8" s="62" customFormat="1" x14ac:dyDescent="0.25">
      <c r="A530" s="183"/>
      <c r="B530" s="14"/>
      <c r="C530" s="379"/>
      <c r="D530" s="264"/>
      <c r="E530" s="265"/>
      <c r="F530" s="130"/>
      <c r="G530" s="131"/>
      <c r="H530" s="31"/>
    </row>
    <row r="531" spans="1:8" s="62" customFormat="1" ht="15" x14ac:dyDescent="0.25">
      <c r="A531" s="223"/>
      <c r="B531" s="14"/>
      <c r="C531" s="379"/>
      <c r="D531" s="264"/>
      <c r="E531" s="265"/>
      <c r="F531" s="130"/>
      <c r="G531" s="131"/>
      <c r="H531" s="31"/>
    </row>
    <row r="532" spans="1:8" s="62" customFormat="1" ht="15" x14ac:dyDescent="0.25">
      <c r="A532" s="223"/>
      <c r="B532" s="14"/>
      <c r="C532" s="379"/>
      <c r="D532" s="264"/>
      <c r="E532" s="265"/>
      <c r="F532" s="130"/>
      <c r="G532" s="131"/>
      <c r="H532" s="31"/>
    </row>
    <row r="533" spans="1:8" s="62" customFormat="1" ht="15" x14ac:dyDescent="0.25">
      <c r="A533" s="223"/>
      <c r="B533" s="14"/>
      <c r="C533" s="379"/>
      <c r="D533" s="264"/>
      <c r="E533" s="265"/>
      <c r="F533" s="130"/>
      <c r="G533" s="131"/>
      <c r="H533" s="31"/>
    </row>
    <row r="534" spans="1:8" s="62" customFormat="1" x14ac:dyDescent="0.25">
      <c r="A534" s="227"/>
      <c r="B534" s="14"/>
      <c r="C534" s="379"/>
      <c r="D534" s="264"/>
      <c r="E534" s="265"/>
      <c r="F534" s="130"/>
      <c r="G534" s="131"/>
      <c r="H534" s="31"/>
    </row>
    <row r="535" spans="1:8" s="62" customFormat="1" ht="15" x14ac:dyDescent="0.25">
      <c r="A535" s="223"/>
      <c r="B535" s="14"/>
      <c r="C535" s="379"/>
      <c r="D535" s="264"/>
      <c r="E535" s="265"/>
      <c r="F535" s="130"/>
      <c r="G535" s="131"/>
      <c r="H535" s="31"/>
    </row>
    <row r="536" spans="1:8" s="62" customFormat="1" ht="15" x14ac:dyDescent="0.25">
      <c r="A536" s="223"/>
      <c r="B536" s="14"/>
      <c r="C536" s="379"/>
      <c r="D536" s="264"/>
      <c r="E536" s="265"/>
      <c r="F536" s="130"/>
      <c r="G536" s="131"/>
      <c r="H536" s="31"/>
    </row>
    <row r="537" spans="1:8" s="62" customFormat="1" x14ac:dyDescent="0.25">
      <c r="A537" s="227"/>
      <c r="B537" s="14"/>
      <c r="C537" s="379"/>
      <c r="D537" s="264"/>
      <c r="E537" s="265"/>
      <c r="F537" s="130"/>
      <c r="G537" s="131"/>
      <c r="H537" s="31"/>
    </row>
    <row r="538" spans="1:8" s="62" customFormat="1" ht="15" x14ac:dyDescent="0.25">
      <c r="A538" s="223"/>
      <c r="B538" s="14"/>
      <c r="C538" s="379"/>
      <c r="D538" s="264"/>
      <c r="E538" s="265"/>
      <c r="F538" s="130"/>
      <c r="G538" s="131"/>
      <c r="H538" s="31"/>
    </row>
    <row r="539" spans="1:8" s="62" customFormat="1" x14ac:dyDescent="0.25">
      <c r="A539" s="227"/>
      <c r="B539" s="14"/>
      <c r="C539" s="379"/>
      <c r="D539" s="264"/>
      <c r="E539" s="265"/>
      <c r="F539" s="130"/>
      <c r="G539" s="131"/>
      <c r="H539" s="31"/>
    </row>
    <row r="540" spans="1:8" s="62" customFormat="1" ht="15" x14ac:dyDescent="0.25">
      <c r="A540" s="223"/>
      <c r="B540" s="14"/>
      <c r="C540" s="379"/>
      <c r="D540" s="264"/>
      <c r="E540" s="265"/>
      <c r="F540" s="130"/>
      <c r="G540" s="131"/>
      <c r="H540" s="31"/>
    </row>
    <row r="541" spans="1:8" s="62" customFormat="1" x14ac:dyDescent="0.25">
      <c r="A541" s="227"/>
      <c r="B541" s="14"/>
      <c r="C541" s="379"/>
      <c r="D541" s="264"/>
      <c r="E541" s="265"/>
      <c r="F541" s="130"/>
      <c r="G541" s="131"/>
      <c r="H541" s="31"/>
    </row>
    <row r="542" spans="1:8" s="62" customFormat="1" ht="15" x14ac:dyDescent="0.25">
      <c r="A542" s="223"/>
      <c r="B542" s="14"/>
      <c r="C542" s="379"/>
      <c r="D542" s="264"/>
      <c r="E542" s="265"/>
      <c r="F542" s="130"/>
      <c r="G542" s="131"/>
      <c r="H542" s="31"/>
    </row>
    <row r="543" spans="1:8" s="62" customFormat="1" x14ac:dyDescent="0.25">
      <c r="A543" s="227"/>
      <c r="B543" s="14"/>
      <c r="C543" s="379"/>
      <c r="D543" s="264"/>
      <c r="E543" s="265"/>
      <c r="F543" s="130"/>
      <c r="G543" s="131"/>
      <c r="H543" s="31"/>
    </row>
    <row r="544" spans="1:8" s="62" customFormat="1" ht="15" x14ac:dyDescent="0.25">
      <c r="A544" s="223"/>
      <c r="B544" s="14"/>
      <c r="C544" s="379"/>
      <c r="D544" s="264"/>
      <c r="E544" s="265"/>
      <c r="F544" s="130"/>
      <c r="G544" s="131"/>
      <c r="H544" s="31"/>
    </row>
    <row r="545" spans="1:8" s="62" customFormat="1" x14ac:dyDescent="0.25">
      <c r="A545" s="227"/>
      <c r="B545" s="14"/>
      <c r="C545" s="379"/>
      <c r="D545" s="264"/>
      <c r="E545" s="265"/>
      <c r="F545" s="130"/>
      <c r="G545" s="131"/>
      <c r="H545" s="31"/>
    </row>
    <row r="546" spans="1:8" s="62" customFormat="1" ht="15" x14ac:dyDescent="0.25">
      <c r="A546" s="223"/>
      <c r="B546" s="14"/>
      <c r="C546" s="379"/>
      <c r="D546" s="264"/>
      <c r="E546" s="265"/>
      <c r="F546" s="130"/>
      <c r="G546" s="131"/>
      <c r="H546" s="31"/>
    </row>
    <row r="547" spans="1:8" s="62" customFormat="1" x14ac:dyDescent="0.25">
      <c r="A547" s="227"/>
      <c r="B547" s="14"/>
      <c r="C547" s="379"/>
      <c r="D547" s="264"/>
      <c r="E547" s="265"/>
      <c r="F547" s="130"/>
      <c r="G547" s="131"/>
      <c r="H547" s="31"/>
    </row>
    <row r="548" spans="1:8" s="62" customFormat="1" ht="15" x14ac:dyDescent="0.25">
      <c r="A548" s="223"/>
      <c r="B548" s="14"/>
      <c r="C548" s="379"/>
      <c r="D548" s="264"/>
      <c r="E548" s="265"/>
      <c r="F548" s="130"/>
      <c r="G548" s="131"/>
      <c r="H548" s="31"/>
    </row>
    <row r="549" spans="1:8" s="62" customFormat="1" x14ac:dyDescent="0.25">
      <c r="A549" s="227"/>
      <c r="B549" s="14"/>
      <c r="C549" s="379"/>
      <c r="D549" s="264"/>
      <c r="E549" s="265"/>
      <c r="F549" s="130"/>
      <c r="G549" s="131"/>
      <c r="H549" s="31"/>
    </row>
    <row r="550" spans="1:8" s="62" customFormat="1" ht="15" x14ac:dyDescent="0.25">
      <c r="A550" s="223"/>
      <c r="B550" s="14"/>
      <c r="C550" s="379"/>
      <c r="D550" s="264"/>
      <c r="E550" s="265"/>
      <c r="F550" s="130"/>
      <c r="G550" s="131"/>
      <c r="H550" s="31"/>
    </row>
    <row r="551" spans="1:8" s="62" customFormat="1" x14ac:dyDescent="0.25">
      <c r="A551" s="227"/>
      <c r="B551" s="14"/>
      <c r="C551" s="379"/>
      <c r="D551" s="264"/>
      <c r="E551" s="265"/>
      <c r="F551" s="130"/>
      <c r="G551" s="131"/>
      <c r="H551" s="31"/>
    </row>
    <row r="552" spans="1:8" s="62" customFormat="1" ht="15" x14ac:dyDescent="0.25">
      <c r="A552" s="223"/>
      <c r="B552" s="14"/>
      <c r="C552" s="379"/>
      <c r="D552" s="264"/>
      <c r="E552" s="265"/>
      <c r="F552" s="130"/>
      <c r="G552" s="131"/>
      <c r="H552" s="31"/>
    </row>
    <row r="553" spans="1:8" s="62" customFormat="1" x14ac:dyDescent="0.25">
      <c r="A553" s="227"/>
      <c r="B553" s="14"/>
      <c r="C553" s="379"/>
      <c r="D553" s="264"/>
      <c r="E553" s="265"/>
      <c r="F553" s="130"/>
      <c r="G553" s="131"/>
      <c r="H553" s="31"/>
    </row>
    <row r="554" spans="1:8" s="62" customFormat="1" ht="15" x14ac:dyDescent="0.25">
      <c r="A554" s="223"/>
      <c r="B554" s="14"/>
      <c r="C554" s="379"/>
      <c r="D554" s="264"/>
      <c r="E554" s="265"/>
      <c r="F554" s="130"/>
      <c r="G554" s="131"/>
      <c r="H554" s="31"/>
    </row>
    <row r="555" spans="1:8" s="62" customFormat="1" x14ac:dyDescent="0.25">
      <c r="A555" s="227"/>
      <c r="B555" s="14"/>
      <c r="C555" s="379"/>
      <c r="D555" s="264"/>
      <c r="E555" s="265"/>
      <c r="F555" s="130"/>
      <c r="G555" s="131"/>
      <c r="H555" s="31"/>
    </row>
    <row r="556" spans="1:8" s="62" customFormat="1" ht="15" x14ac:dyDescent="0.25">
      <c r="A556" s="223"/>
      <c r="B556" s="14"/>
      <c r="C556" s="379"/>
      <c r="D556" s="264"/>
      <c r="E556" s="265"/>
      <c r="F556" s="130"/>
      <c r="G556" s="131"/>
      <c r="H556" s="31"/>
    </row>
    <row r="557" spans="1:8" s="62" customFormat="1" x14ac:dyDescent="0.25">
      <c r="A557" s="227"/>
      <c r="B557" s="14"/>
      <c r="C557" s="379"/>
      <c r="D557" s="264"/>
      <c r="E557" s="265"/>
      <c r="F557" s="130"/>
      <c r="G557" s="131"/>
      <c r="H557" s="31"/>
    </row>
    <row r="558" spans="1:8" s="62" customFormat="1" ht="15" x14ac:dyDescent="0.25">
      <c r="A558" s="223"/>
      <c r="B558" s="14"/>
      <c r="C558" s="379"/>
      <c r="D558" s="264"/>
      <c r="E558" s="265"/>
      <c r="F558" s="130"/>
      <c r="G558" s="131"/>
      <c r="H558" s="31"/>
    </row>
    <row r="559" spans="1:8" s="62" customFormat="1" x14ac:dyDescent="0.25">
      <c r="A559" s="227"/>
      <c r="B559" s="14"/>
      <c r="C559" s="379"/>
      <c r="D559" s="264"/>
      <c r="E559" s="265"/>
      <c r="F559" s="130"/>
      <c r="G559" s="131"/>
      <c r="H559" s="31"/>
    </row>
    <row r="560" spans="1:8" s="62" customFormat="1" ht="15" x14ac:dyDescent="0.25">
      <c r="A560" s="223"/>
      <c r="B560" s="14"/>
      <c r="C560" s="379"/>
      <c r="D560" s="264"/>
      <c r="E560" s="265"/>
      <c r="F560" s="130"/>
      <c r="G560" s="131"/>
      <c r="H560" s="31"/>
    </row>
    <row r="561" spans="1:8" s="62" customFormat="1" x14ac:dyDescent="0.25">
      <c r="A561" s="227"/>
      <c r="B561" s="14"/>
      <c r="C561" s="379"/>
      <c r="D561" s="264"/>
      <c r="E561" s="265"/>
      <c r="F561" s="130"/>
      <c r="G561" s="131"/>
      <c r="H561" s="31"/>
    </row>
    <row r="562" spans="1:8" s="62" customFormat="1" ht="15" x14ac:dyDescent="0.25">
      <c r="A562" s="223"/>
      <c r="B562" s="14"/>
      <c r="C562" s="379"/>
      <c r="D562" s="264"/>
      <c r="E562" s="265"/>
      <c r="F562" s="130"/>
      <c r="G562" s="131"/>
      <c r="H562" s="31"/>
    </row>
    <row r="563" spans="1:8" s="62" customFormat="1" ht="15" x14ac:dyDescent="0.25">
      <c r="A563" s="223"/>
      <c r="B563" s="14"/>
      <c r="C563" s="379"/>
      <c r="D563" s="264"/>
      <c r="E563" s="265"/>
      <c r="F563" s="130"/>
      <c r="G563" s="131"/>
      <c r="H563" s="31"/>
    </row>
    <row r="564" spans="1:8" s="62" customFormat="1" x14ac:dyDescent="0.25">
      <c r="A564" s="227"/>
      <c r="B564" s="14"/>
      <c r="C564" s="379"/>
      <c r="D564" s="264"/>
      <c r="E564" s="265"/>
      <c r="F564" s="130"/>
      <c r="G564" s="131"/>
      <c r="H564" s="31"/>
    </row>
    <row r="565" spans="1:8" s="62" customFormat="1" ht="15" x14ac:dyDescent="0.25">
      <c r="A565" s="223"/>
      <c r="B565" s="14"/>
      <c r="C565" s="379"/>
      <c r="D565" s="264"/>
      <c r="E565" s="265"/>
      <c r="F565" s="130"/>
      <c r="G565" s="131"/>
      <c r="H565" s="31"/>
    </row>
    <row r="566" spans="1:8" s="62" customFormat="1" x14ac:dyDescent="0.25">
      <c r="A566" s="227"/>
      <c r="B566" s="14"/>
      <c r="C566" s="379"/>
      <c r="D566" s="264"/>
      <c r="E566" s="265"/>
      <c r="F566" s="130"/>
      <c r="G566" s="131"/>
      <c r="H566" s="31"/>
    </row>
    <row r="567" spans="1:8" s="62" customFormat="1" ht="15" x14ac:dyDescent="0.25">
      <c r="A567" s="223"/>
      <c r="B567" s="14"/>
      <c r="C567" s="379"/>
      <c r="D567" s="264"/>
      <c r="E567" s="265"/>
      <c r="F567" s="130"/>
      <c r="G567" s="131"/>
      <c r="H567" s="31"/>
    </row>
    <row r="568" spans="1:8" s="62" customFormat="1" x14ac:dyDescent="0.25">
      <c r="A568" s="227"/>
      <c r="B568" s="14"/>
      <c r="C568" s="379"/>
      <c r="D568" s="264"/>
      <c r="E568" s="265"/>
      <c r="F568" s="130"/>
      <c r="G568" s="131"/>
      <c r="H568" s="31"/>
    </row>
    <row r="569" spans="1:8" s="62" customFormat="1" ht="15" x14ac:dyDescent="0.25">
      <c r="A569" s="223"/>
      <c r="B569" s="14"/>
      <c r="C569" s="379"/>
      <c r="D569" s="264"/>
      <c r="E569" s="265"/>
      <c r="F569" s="130"/>
      <c r="G569" s="131"/>
      <c r="H569" s="31"/>
    </row>
    <row r="570" spans="1:8" s="62" customFormat="1" x14ac:dyDescent="0.25">
      <c r="A570" s="227"/>
      <c r="B570" s="14"/>
      <c r="C570" s="379"/>
      <c r="D570" s="264"/>
      <c r="E570" s="265"/>
      <c r="F570" s="130"/>
      <c r="G570" s="131"/>
      <c r="H570" s="31"/>
    </row>
    <row r="571" spans="1:8" s="62" customFormat="1" ht="15" x14ac:dyDescent="0.25">
      <c r="A571" s="223"/>
      <c r="B571" s="14"/>
      <c r="C571" s="379"/>
      <c r="D571" s="264"/>
      <c r="E571" s="265"/>
      <c r="F571" s="130"/>
      <c r="G571" s="131"/>
      <c r="H571" s="31"/>
    </row>
    <row r="572" spans="1:8" s="62" customFormat="1" x14ac:dyDescent="0.25">
      <c r="A572" s="227"/>
      <c r="B572" s="14"/>
      <c r="C572" s="379"/>
      <c r="D572" s="264"/>
      <c r="E572" s="265"/>
      <c r="F572" s="130"/>
      <c r="G572" s="131"/>
      <c r="H572" s="31"/>
    </row>
    <row r="573" spans="1:8" s="62" customFormat="1" ht="15" x14ac:dyDescent="0.25">
      <c r="A573" s="223"/>
      <c r="B573" s="14"/>
      <c r="C573" s="379"/>
      <c r="D573" s="264"/>
      <c r="E573" s="265"/>
      <c r="F573" s="130"/>
      <c r="G573" s="131"/>
      <c r="H573" s="31"/>
    </row>
    <row r="574" spans="1:8" s="62" customFormat="1" x14ac:dyDescent="0.25">
      <c r="A574" s="227"/>
      <c r="B574" s="14"/>
      <c r="C574" s="379"/>
      <c r="D574" s="264"/>
      <c r="E574" s="265"/>
      <c r="F574" s="130"/>
      <c r="G574" s="131"/>
      <c r="H574" s="31"/>
    </row>
    <row r="575" spans="1:8" s="62" customFormat="1" ht="15" x14ac:dyDescent="0.25">
      <c r="A575" s="223"/>
      <c r="B575" s="14"/>
      <c r="C575" s="379"/>
      <c r="D575" s="264"/>
      <c r="E575" s="265"/>
      <c r="F575" s="130"/>
      <c r="G575" s="131"/>
      <c r="H575" s="31"/>
    </row>
    <row r="576" spans="1:8" s="62" customFormat="1" ht="15" x14ac:dyDescent="0.25">
      <c r="A576" s="223"/>
      <c r="B576" s="14"/>
      <c r="C576" s="379"/>
      <c r="D576" s="264"/>
      <c r="E576" s="265"/>
      <c r="F576" s="130"/>
      <c r="G576" s="131"/>
      <c r="H576" s="31"/>
    </row>
    <row r="577" spans="1:8" s="62" customFormat="1" ht="15" x14ac:dyDescent="0.25">
      <c r="A577" s="223"/>
      <c r="B577" s="14"/>
      <c r="C577" s="379"/>
      <c r="D577" s="264"/>
      <c r="E577" s="265"/>
      <c r="F577" s="130"/>
      <c r="G577" s="131"/>
      <c r="H577" s="31"/>
    </row>
    <row r="578" spans="1:8" s="62" customFormat="1" ht="15" x14ac:dyDescent="0.25">
      <c r="A578" s="223"/>
      <c r="B578" s="14"/>
      <c r="C578" s="379"/>
      <c r="D578" s="264"/>
      <c r="E578" s="265"/>
      <c r="F578" s="130"/>
      <c r="G578" s="131"/>
      <c r="H578" s="31"/>
    </row>
    <row r="579" spans="1:8" s="62" customFormat="1" x14ac:dyDescent="0.25">
      <c r="A579" s="227"/>
      <c r="B579" s="14"/>
      <c r="C579" s="379"/>
      <c r="D579" s="264"/>
      <c r="E579" s="265"/>
      <c r="F579" s="130"/>
      <c r="G579" s="131"/>
      <c r="H579" s="31"/>
    </row>
    <row r="580" spans="1:8" s="62" customFormat="1" ht="15" x14ac:dyDescent="0.25">
      <c r="A580" s="223"/>
      <c r="B580" s="14"/>
      <c r="C580" s="379"/>
      <c r="D580" s="264"/>
      <c r="E580" s="265"/>
      <c r="F580" s="130"/>
      <c r="G580" s="131"/>
      <c r="H580" s="31"/>
    </row>
    <row r="581" spans="1:8" s="62" customFormat="1" x14ac:dyDescent="0.25">
      <c r="A581" s="227"/>
      <c r="B581" s="14"/>
      <c r="C581" s="379"/>
      <c r="D581" s="264"/>
      <c r="E581" s="265"/>
      <c r="F581" s="130"/>
      <c r="G581" s="131"/>
      <c r="H581" s="31"/>
    </row>
    <row r="582" spans="1:8" s="62" customFormat="1" x14ac:dyDescent="0.25">
      <c r="A582" s="161"/>
      <c r="B582" s="14"/>
      <c r="C582" s="379"/>
      <c r="D582" s="264"/>
      <c r="E582" s="265"/>
      <c r="F582" s="130"/>
      <c r="G582" s="131"/>
      <c r="H582" s="31"/>
    </row>
    <row r="583" spans="1:8" s="62" customFormat="1" ht="15" x14ac:dyDescent="0.25">
      <c r="A583" s="223"/>
      <c r="B583" s="14"/>
      <c r="C583" s="379"/>
      <c r="D583" s="264"/>
      <c r="E583" s="265"/>
      <c r="F583" s="130"/>
      <c r="G583" s="131"/>
      <c r="H583" s="31"/>
    </row>
    <row r="584" spans="1:8" s="62" customFormat="1" x14ac:dyDescent="0.25">
      <c r="A584" s="156"/>
      <c r="B584" s="14"/>
      <c r="C584" s="379"/>
      <c r="D584" s="264"/>
      <c r="E584" s="265"/>
      <c r="F584" s="130"/>
      <c r="G584" s="131"/>
      <c r="H584" s="31"/>
    </row>
    <row r="585" spans="1:8" s="62" customFormat="1" x14ac:dyDescent="0.25">
      <c r="A585" s="227"/>
      <c r="B585" s="14"/>
      <c r="C585" s="379"/>
      <c r="D585" s="264"/>
      <c r="E585" s="265"/>
      <c r="F585" s="130"/>
      <c r="G585" s="131"/>
      <c r="H585" s="31"/>
    </row>
    <row r="586" spans="1:8" s="62" customFormat="1" x14ac:dyDescent="0.25">
      <c r="A586" s="156"/>
      <c r="B586" s="14"/>
      <c r="C586" s="379"/>
      <c r="D586" s="264"/>
      <c r="E586" s="265"/>
      <c r="F586" s="130"/>
      <c r="G586" s="131"/>
      <c r="H586" s="31"/>
    </row>
    <row r="587" spans="1:8" s="62" customFormat="1" x14ac:dyDescent="0.25">
      <c r="A587" s="156"/>
      <c r="B587" s="14"/>
      <c r="C587" s="379"/>
      <c r="D587" s="264"/>
      <c r="E587" s="265"/>
      <c r="F587" s="130"/>
      <c r="G587" s="131"/>
      <c r="H587" s="31"/>
    </row>
    <row r="588" spans="1:8" s="62" customFormat="1" x14ac:dyDescent="0.25">
      <c r="A588" s="156"/>
      <c r="B588" s="14"/>
      <c r="C588" s="379"/>
      <c r="D588" s="264"/>
      <c r="E588" s="265"/>
      <c r="F588" s="130"/>
      <c r="G588" s="131"/>
      <c r="H588" s="31"/>
    </row>
    <row r="589" spans="1:8" s="62" customFormat="1" ht="15" x14ac:dyDescent="0.25">
      <c r="A589" s="223"/>
      <c r="B589" s="14"/>
      <c r="C589" s="379"/>
      <c r="D589" s="264"/>
      <c r="E589" s="265"/>
      <c r="F589" s="130"/>
      <c r="G589" s="131"/>
      <c r="H589" s="31"/>
    </row>
    <row r="590" spans="1:8" s="62" customFormat="1" ht="15" x14ac:dyDescent="0.25">
      <c r="A590" s="223"/>
      <c r="B590" s="14"/>
      <c r="C590" s="379"/>
      <c r="D590" s="264"/>
      <c r="E590" s="265"/>
      <c r="F590" s="130"/>
      <c r="G590" s="131"/>
      <c r="H590" s="31"/>
    </row>
    <row r="591" spans="1:8" s="62" customFormat="1" x14ac:dyDescent="0.25">
      <c r="A591" s="303"/>
      <c r="B591" s="14"/>
      <c r="C591" s="379"/>
      <c r="D591" s="264"/>
      <c r="E591" s="265"/>
      <c r="F591" s="130"/>
      <c r="G591" s="131"/>
      <c r="H591" s="31"/>
    </row>
    <row r="592" spans="1:8" s="62" customFormat="1" x14ac:dyDescent="0.25">
      <c r="A592" s="161"/>
      <c r="B592" s="14"/>
      <c r="C592" s="379"/>
      <c r="D592" s="264"/>
      <c r="E592" s="265"/>
      <c r="F592" s="130"/>
      <c r="G592" s="131"/>
      <c r="H592" s="31"/>
    </row>
    <row r="593" spans="1:8" s="62" customFormat="1" x14ac:dyDescent="0.25">
      <c r="A593" s="161"/>
      <c r="B593" s="14"/>
      <c r="C593" s="379"/>
      <c r="D593" s="264"/>
      <c r="E593" s="265"/>
      <c r="F593" s="130"/>
      <c r="G593" s="131"/>
      <c r="H593" s="31"/>
    </row>
    <row r="594" spans="1:8" s="62" customFormat="1" x14ac:dyDescent="0.25">
      <c r="A594" s="161"/>
      <c r="B594" s="14"/>
      <c r="C594" s="379"/>
      <c r="D594" s="264"/>
      <c r="E594" s="265"/>
      <c r="F594" s="130"/>
      <c r="G594" s="131"/>
      <c r="H594" s="31"/>
    </row>
    <row r="595" spans="1:8" s="62" customFormat="1" x14ac:dyDescent="0.25">
      <c r="A595" s="161"/>
      <c r="B595" s="14"/>
      <c r="C595" s="379"/>
      <c r="D595" s="264"/>
      <c r="E595" s="265"/>
      <c r="F595" s="130"/>
      <c r="G595" s="131"/>
      <c r="H595" s="31"/>
    </row>
    <row r="596" spans="1:8" s="62" customFormat="1" x14ac:dyDescent="0.25">
      <c r="A596" s="161"/>
      <c r="B596" s="14"/>
      <c r="C596" s="379"/>
      <c r="D596" s="264"/>
      <c r="E596" s="265"/>
      <c r="F596" s="130"/>
      <c r="G596" s="131"/>
      <c r="H596" s="31"/>
    </row>
    <row r="597" spans="1:8" s="62" customFormat="1" x14ac:dyDescent="0.25">
      <c r="A597" s="234"/>
      <c r="B597" s="14"/>
      <c r="C597" s="379"/>
      <c r="D597" s="264"/>
      <c r="E597" s="265"/>
      <c r="F597" s="130"/>
      <c r="G597" s="131"/>
      <c r="H597" s="31"/>
    </row>
    <row r="598" spans="1:8" s="62" customFormat="1" x14ac:dyDescent="0.25">
      <c r="A598" s="161"/>
      <c r="B598" s="14"/>
      <c r="C598" s="379"/>
      <c r="D598" s="264"/>
      <c r="E598" s="265"/>
      <c r="F598" s="130"/>
      <c r="G598" s="131"/>
      <c r="H598" s="31"/>
    </row>
    <row r="599" spans="1:8" s="62" customFormat="1" x14ac:dyDescent="0.25">
      <c r="A599" s="161"/>
      <c r="B599" s="14"/>
      <c r="C599" s="379"/>
      <c r="D599" s="264"/>
      <c r="E599" s="265"/>
      <c r="F599" s="130"/>
      <c r="G599" s="131"/>
      <c r="H599" s="31"/>
    </row>
    <row r="600" spans="1:8" s="62" customFormat="1" x14ac:dyDescent="0.25">
      <c r="A600" s="161"/>
      <c r="B600" s="14"/>
      <c r="C600" s="379"/>
      <c r="D600" s="264"/>
      <c r="E600" s="265"/>
      <c r="F600" s="130"/>
      <c r="G600" s="131"/>
      <c r="H600" s="31"/>
    </row>
    <row r="601" spans="1:8" s="62" customFormat="1" x14ac:dyDescent="0.25">
      <c r="A601" s="161"/>
      <c r="B601" s="14"/>
      <c r="C601" s="379"/>
      <c r="D601" s="264"/>
      <c r="E601" s="265"/>
      <c r="F601" s="130"/>
      <c r="G601" s="131"/>
      <c r="H601" s="31"/>
    </row>
    <row r="602" spans="1:8" s="62" customFormat="1" x14ac:dyDescent="0.25">
      <c r="A602" s="161"/>
      <c r="B602" s="14"/>
      <c r="C602" s="379"/>
      <c r="D602" s="264"/>
      <c r="E602" s="265"/>
      <c r="F602" s="130"/>
      <c r="G602" s="131"/>
      <c r="H602" s="31"/>
    </row>
    <row r="603" spans="1:8" s="62" customFormat="1" x14ac:dyDescent="0.25">
      <c r="A603" s="161"/>
      <c r="B603" s="14"/>
      <c r="C603" s="379"/>
      <c r="D603" s="264"/>
      <c r="E603" s="265"/>
      <c r="F603" s="130"/>
      <c r="G603" s="131"/>
      <c r="H603" s="31"/>
    </row>
    <row r="604" spans="1:8" s="62" customFormat="1" x14ac:dyDescent="0.25">
      <c r="A604" s="161"/>
      <c r="B604" s="14"/>
      <c r="C604" s="379"/>
      <c r="D604" s="264"/>
      <c r="E604" s="265"/>
      <c r="F604" s="130"/>
      <c r="G604" s="131"/>
      <c r="H604" s="31"/>
    </row>
    <row r="605" spans="1:8" s="62" customFormat="1" x14ac:dyDescent="0.25">
      <c r="A605" s="161"/>
      <c r="B605" s="14"/>
      <c r="C605" s="379"/>
      <c r="D605" s="264"/>
      <c r="E605" s="265"/>
      <c r="F605" s="130"/>
      <c r="G605" s="131"/>
      <c r="H605" s="31"/>
    </row>
    <row r="606" spans="1:8" s="62" customFormat="1" x14ac:dyDescent="0.25">
      <c r="A606" s="161"/>
      <c r="B606" s="14"/>
      <c r="C606" s="379"/>
      <c r="D606" s="264"/>
      <c r="E606" s="265"/>
      <c r="F606" s="130"/>
      <c r="G606" s="131"/>
      <c r="H606" s="31"/>
    </row>
    <row r="607" spans="1:8" s="62" customFormat="1" x14ac:dyDescent="0.25">
      <c r="A607" s="161"/>
      <c r="B607" s="14"/>
      <c r="C607" s="379"/>
      <c r="D607" s="264"/>
      <c r="E607" s="265"/>
      <c r="F607" s="130"/>
      <c r="G607" s="131"/>
      <c r="H607" s="31"/>
    </row>
    <row r="608" spans="1:8" s="62" customFormat="1" x14ac:dyDescent="0.25">
      <c r="A608" s="161"/>
      <c r="B608" s="14"/>
      <c r="C608" s="379"/>
      <c r="D608" s="264"/>
      <c r="E608" s="265"/>
      <c r="F608" s="130"/>
      <c r="G608" s="131"/>
      <c r="H608" s="31"/>
    </row>
    <row r="609" spans="1:8" s="62" customFormat="1" x14ac:dyDescent="0.25">
      <c r="A609" s="161"/>
      <c r="B609" s="14"/>
      <c r="C609" s="379"/>
      <c r="D609" s="264"/>
      <c r="E609" s="265"/>
      <c r="F609" s="130"/>
      <c r="G609" s="131"/>
      <c r="H609" s="31"/>
    </row>
    <row r="610" spans="1:8" s="62" customFormat="1" x14ac:dyDescent="0.25">
      <c r="A610" s="161"/>
      <c r="B610" s="14"/>
      <c r="C610" s="379"/>
      <c r="D610" s="264"/>
      <c r="E610" s="265"/>
      <c r="F610" s="130"/>
      <c r="G610" s="131"/>
      <c r="H610" s="31"/>
    </row>
    <row r="611" spans="1:8" s="62" customFormat="1" x14ac:dyDescent="0.25">
      <c r="A611" s="161"/>
      <c r="B611" s="14"/>
      <c r="C611" s="379"/>
      <c r="D611" s="264"/>
      <c r="E611" s="265"/>
      <c r="F611" s="130"/>
      <c r="G611" s="131"/>
      <c r="H611" s="31"/>
    </row>
    <row r="612" spans="1:8" s="62" customFormat="1" x14ac:dyDescent="0.25">
      <c r="A612" s="234"/>
      <c r="B612" s="14"/>
      <c r="C612" s="379"/>
      <c r="D612" s="264"/>
      <c r="E612" s="265"/>
      <c r="F612" s="130"/>
      <c r="G612" s="131"/>
      <c r="H612" s="31"/>
    </row>
    <row r="613" spans="1:8" s="62" customFormat="1" ht="15" x14ac:dyDescent="0.25">
      <c r="A613" s="223"/>
      <c r="B613" s="14"/>
      <c r="C613" s="379"/>
      <c r="D613" s="264"/>
      <c r="E613" s="265"/>
      <c r="F613" s="130"/>
      <c r="G613" s="131"/>
      <c r="H613" s="31"/>
    </row>
    <row r="614" spans="1:8" s="62" customFormat="1" x14ac:dyDescent="0.25">
      <c r="A614" s="303"/>
      <c r="B614" s="14"/>
      <c r="C614" s="379"/>
      <c r="D614" s="264"/>
      <c r="E614" s="265"/>
      <c r="F614" s="130"/>
      <c r="G614" s="131"/>
      <c r="H614" s="31"/>
    </row>
    <row r="615" spans="1:8" s="62" customFormat="1" x14ac:dyDescent="0.25">
      <c r="A615" s="161"/>
      <c r="B615" s="14"/>
      <c r="C615" s="379"/>
      <c r="D615" s="264"/>
      <c r="E615" s="265"/>
      <c r="F615" s="130"/>
      <c r="G615" s="131"/>
      <c r="H615" s="31"/>
    </row>
    <row r="616" spans="1:8" s="62" customFormat="1" x14ac:dyDescent="0.25">
      <c r="A616" s="161"/>
      <c r="B616" s="14"/>
      <c r="C616" s="379"/>
      <c r="D616" s="264"/>
      <c r="E616" s="265"/>
      <c r="F616" s="130"/>
      <c r="G616" s="131"/>
      <c r="H616" s="31"/>
    </row>
    <row r="617" spans="1:8" s="62" customFormat="1" x14ac:dyDescent="0.25">
      <c r="A617" s="161"/>
      <c r="B617" s="14"/>
      <c r="C617" s="379"/>
      <c r="D617" s="264"/>
      <c r="E617" s="265"/>
      <c r="F617" s="130"/>
      <c r="G617" s="131"/>
      <c r="H617" s="31"/>
    </row>
    <row r="618" spans="1:8" s="62" customFormat="1" x14ac:dyDescent="0.25">
      <c r="A618" s="161"/>
      <c r="B618" s="14"/>
      <c r="C618" s="379"/>
      <c r="D618" s="264"/>
      <c r="E618" s="265"/>
      <c r="F618" s="130"/>
      <c r="G618" s="131"/>
      <c r="H618" s="31"/>
    </row>
    <row r="619" spans="1:8" s="62" customFormat="1" x14ac:dyDescent="0.25">
      <c r="A619" s="161"/>
      <c r="B619" s="14"/>
      <c r="C619" s="379"/>
      <c r="D619" s="264"/>
      <c r="E619" s="265"/>
      <c r="F619" s="130"/>
      <c r="G619" s="131"/>
      <c r="H619" s="31"/>
    </row>
    <row r="620" spans="1:8" s="62" customFormat="1" x14ac:dyDescent="0.25">
      <c r="A620" s="161"/>
      <c r="B620" s="14"/>
      <c r="C620" s="379"/>
      <c r="D620" s="264"/>
      <c r="E620" s="265"/>
      <c r="F620" s="130"/>
      <c r="G620" s="131"/>
      <c r="H620" s="31"/>
    </row>
    <row r="621" spans="1:8" s="62" customFormat="1" x14ac:dyDescent="0.25">
      <c r="A621" s="161"/>
      <c r="B621" s="14"/>
      <c r="C621" s="379"/>
      <c r="D621" s="264"/>
      <c r="E621" s="265"/>
      <c r="F621" s="130"/>
      <c r="G621" s="131"/>
      <c r="H621" s="31"/>
    </row>
    <row r="622" spans="1:8" s="62" customFormat="1" x14ac:dyDescent="0.25">
      <c r="A622" s="161"/>
      <c r="B622" s="14"/>
      <c r="C622" s="379"/>
      <c r="D622" s="264"/>
      <c r="E622" s="265"/>
      <c r="F622" s="130"/>
      <c r="G622" s="131"/>
      <c r="H622" s="31"/>
    </row>
    <row r="623" spans="1:8" s="62" customFormat="1" x14ac:dyDescent="0.25">
      <c r="A623" s="161"/>
      <c r="B623" s="14"/>
      <c r="C623" s="379"/>
      <c r="D623" s="264"/>
      <c r="E623" s="265"/>
      <c r="F623" s="130"/>
      <c r="G623" s="131"/>
      <c r="H623" s="31"/>
    </row>
    <row r="624" spans="1:8" s="62" customFormat="1" x14ac:dyDescent="0.25">
      <c r="A624" s="161"/>
      <c r="B624" s="14"/>
      <c r="C624" s="379"/>
      <c r="D624" s="264"/>
      <c r="E624" s="265"/>
      <c r="F624" s="130"/>
      <c r="G624" s="131"/>
      <c r="H624" s="31"/>
    </row>
    <row r="625" spans="1:8" s="62" customFormat="1" x14ac:dyDescent="0.25">
      <c r="A625" s="161"/>
      <c r="B625" s="14"/>
      <c r="C625" s="379"/>
      <c r="D625" s="264"/>
      <c r="E625" s="265"/>
      <c r="F625" s="130"/>
      <c r="G625" s="131"/>
      <c r="H625" s="31"/>
    </row>
    <row r="626" spans="1:8" s="62" customFormat="1" x14ac:dyDescent="0.25">
      <c r="A626" s="161"/>
      <c r="B626" s="14"/>
      <c r="C626" s="379"/>
      <c r="D626" s="264"/>
      <c r="E626" s="265"/>
      <c r="F626" s="130"/>
      <c r="G626" s="131"/>
      <c r="H626" s="31"/>
    </row>
    <row r="627" spans="1:8" s="62" customFormat="1" x14ac:dyDescent="0.25">
      <c r="A627" s="161"/>
      <c r="B627" s="14"/>
      <c r="C627" s="379"/>
      <c r="D627" s="264"/>
      <c r="E627" s="265"/>
      <c r="F627" s="130"/>
      <c r="G627" s="131"/>
      <c r="H627" s="31"/>
    </row>
    <row r="628" spans="1:8" s="62" customFormat="1" x14ac:dyDescent="0.25">
      <c r="A628" s="161"/>
      <c r="B628" s="14"/>
      <c r="C628" s="379"/>
      <c r="D628" s="264"/>
      <c r="E628" s="265"/>
      <c r="F628" s="130"/>
      <c r="G628" s="131"/>
      <c r="H628" s="31"/>
    </row>
    <row r="629" spans="1:8" s="62" customFormat="1" x14ac:dyDescent="0.25">
      <c r="A629" s="161"/>
      <c r="B629" s="14"/>
      <c r="C629" s="379"/>
      <c r="D629" s="264"/>
      <c r="E629" s="265"/>
      <c r="F629" s="130"/>
      <c r="G629" s="131"/>
      <c r="H629" s="31"/>
    </row>
    <row r="630" spans="1:8" s="62" customFormat="1" x14ac:dyDescent="0.25">
      <c r="A630" s="161"/>
      <c r="B630" s="14"/>
      <c r="C630" s="379"/>
      <c r="D630" s="264"/>
      <c r="E630" s="265"/>
      <c r="F630" s="130"/>
      <c r="G630" s="131"/>
      <c r="H630" s="31"/>
    </row>
    <row r="631" spans="1:8" s="62" customFormat="1" x14ac:dyDescent="0.25">
      <c r="A631" s="161"/>
      <c r="B631" s="14"/>
      <c r="C631" s="379"/>
      <c r="D631" s="264"/>
      <c r="E631" s="265"/>
      <c r="F631" s="130"/>
      <c r="G631" s="131"/>
      <c r="H631" s="31"/>
    </row>
    <row r="632" spans="1:8" s="62" customFormat="1" x14ac:dyDescent="0.25">
      <c r="A632" s="161"/>
      <c r="B632" s="14"/>
      <c r="C632" s="379"/>
      <c r="D632" s="264"/>
      <c r="E632" s="265"/>
      <c r="F632" s="130"/>
      <c r="G632" s="131"/>
      <c r="H632" s="31"/>
    </row>
    <row r="633" spans="1:8" s="62" customFormat="1" x14ac:dyDescent="0.25">
      <c r="A633" s="161"/>
      <c r="B633" s="14"/>
      <c r="C633" s="379"/>
      <c r="D633" s="264"/>
      <c r="E633" s="265"/>
      <c r="F633" s="130"/>
      <c r="G633" s="131"/>
      <c r="H633" s="31"/>
    </row>
    <row r="634" spans="1:8" s="62" customFormat="1" x14ac:dyDescent="0.25">
      <c r="A634" s="161"/>
      <c r="B634" s="14"/>
      <c r="C634" s="379"/>
      <c r="D634" s="264"/>
      <c r="E634" s="265"/>
      <c r="F634" s="130"/>
      <c r="G634" s="131"/>
      <c r="H634" s="31"/>
    </row>
    <row r="635" spans="1:8" s="62" customFormat="1" x14ac:dyDescent="0.25">
      <c r="A635" s="161"/>
      <c r="B635" s="14"/>
      <c r="C635" s="379"/>
      <c r="D635" s="264"/>
      <c r="E635" s="265"/>
      <c r="F635" s="130"/>
      <c r="G635" s="131"/>
      <c r="H635" s="31"/>
    </row>
    <row r="636" spans="1:8" s="62" customFormat="1" x14ac:dyDescent="0.25">
      <c r="A636" s="161"/>
      <c r="B636" s="14"/>
      <c r="C636" s="379"/>
      <c r="D636" s="264"/>
      <c r="E636" s="265"/>
      <c r="F636" s="130"/>
      <c r="G636" s="131"/>
      <c r="H636" s="31"/>
    </row>
    <row r="637" spans="1:8" s="62" customFormat="1" x14ac:dyDescent="0.25">
      <c r="A637" s="161"/>
      <c r="B637" s="14"/>
      <c r="C637" s="379"/>
      <c r="D637" s="264"/>
      <c r="E637" s="265"/>
      <c r="F637" s="130"/>
      <c r="G637" s="131"/>
      <c r="H637" s="31"/>
    </row>
    <row r="638" spans="1:8" s="62" customFormat="1" x14ac:dyDescent="0.25">
      <c r="A638" s="161"/>
      <c r="B638" s="14"/>
      <c r="C638" s="379"/>
      <c r="D638" s="264"/>
      <c r="E638" s="265"/>
      <c r="F638" s="130"/>
      <c r="G638" s="131"/>
      <c r="H638" s="31"/>
    </row>
    <row r="639" spans="1:8" s="62" customFormat="1" x14ac:dyDescent="0.25">
      <c r="A639" s="161"/>
      <c r="B639" s="14"/>
      <c r="C639" s="379"/>
      <c r="D639" s="264"/>
      <c r="E639" s="265"/>
      <c r="F639" s="130"/>
      <c r="G639" s="131"/>
      <c r="H639" s="31"/>
    </row>
    <row r="640" spans="1:8" s="62" customFormat="1" x14ac:dyDescent="0.25">
      <c r="A640" s="161"/>
      <c r="B640" s="14"/>
      <c r="C640" s="379"/>
      <c r="D640" s="264"/>
      <c r="E640" s="265"/>
      <c r="F640" s="130"/>
      <c r="G640" s="131"/>
      <c r="H640" s="31"/>
    </row>
    <row r="641" spans="1:8" s="62" customFormat="1" ht="15" x14ac:dyDescent="0.25">
      <c r="A641" s="223"/>
      <c r="B641" s="14"/>
      <c r="C641" s="379"/>
      <c r="D641" s="264"/>
      <c r="E641" s="265"/>
      <c r="F641" s="130"/>
      <c r="G641" s="131"/>
      <c r="H641" s="31"/>
    </row>
    <row r="642" spans="1:8" s="62" customFormat="1" ht="15" x14ac:dyDescent="0.25">
      <c r="A642" s="223"/>
      <c r="B642" s="14"/>
      <c r="C642" s="379"/>
      <c r="D642" s="264"/>
      <c r="E642" s="265"/>
      <c r="F642" s="130"/>
      <c r="G642" s="131"/>
      <c r="H642" s="31"/>
    </row>
    <row r="643" spans="1:8" s="62" customFormat="1" x14ac:dyDescent="0.25">
      <c r="A643" s="161"/>
      <c r="B643" s="14"/>
      <c r="C643" s="379"/>
      <c r="D643" s="264"/>
      <c r="E643" s="265"/>
      <c r="F643" s="130"/>
      <c r="G643" s="131"/>
      <c r="H643" s="31"/>
    </row>
    <row r="644" spans="1:8" s="62" customFormat="1" x14ac:dyDescent="0.25">
      <c r="A644" s="161"/>
      <c r="B644" s="14"/>
      <c r="C644" s="379"/>
      <c r="D644" s="264"/>
      <c r="E644" s="265"/>
      <c r="F644" s="130"/>
      <c r="G644" s="131"/>
      <c r="H644" s="31"/>
    </row>
    <row r="645" spans="1:8" s="62" customFormat="1" x14ac:dyDescent="0.25">
      <c r="A645" s="161"/>
      <c r="B645" s="14"/>
      <c r="C645" s="379"/>
      <c r="D645" s="264"/>
      <c r="E645" s="265"/>
      <c r="F645" s="130"/>
      <c r="G645" s="131"/>
      <c r="H645" s="31"/>
    </row>
    <row r="646" spans="1:8" s="62" customFormat="1" ht="15" x14ac:dyDescent="0.25">
      <c r="A646" s="223"/>
      <c r="B646" s="14"/>
      <c r="C646" s="379"/>
      <c r="D646" s="264"/>
      <c r="E646" s="265"/>
      <c r="F646" s="130"/>
      <c r="G646" s="131"/>
      <c r="H646" s="31"/>
    </row>
    <row r="647" spans="1:8" s="62" customFormat="1" x14ac:dyDescent="0.25">
      <c r="A647" s="161"/>
      <c r="B647" s="14"/>
      <c r="C647" s="379"/>
      <c r="D647" s="264"/>
      <c r="E647" s="265"/>
      <c r="F647" s="130"/>
      <c r="G647" s="131"/>
      <c r="H647" s="31"/>
    </row>
    <row r="648" spans="1:8" s="62" customFormat="1" x14ac:dyDescent="0.25">
      <c r="A648" s="161"/>
      <c r="B648" s="14"/>
      <c r="C648" s="379"/>
      <c r="D648" s="264"/>
      <c r="E648" s="265"/>
      <c r="F648" s="130"/>
      <c r="G648" s="131"/>
      <c r="H648" s="31"/>
    </row>
    <row r="649" spans="1:8" s="62" customFormat="1" x14ac:dyDescent="0.25">
      <c r="A649" s="161"/>
      <c r="B649" s="14"/>
      <c r="C649" s="379"/>
      <c r="D649" s="264"/>
      <c r="E649" s="265"/>
      <c r="F649" s="130"/>
      <c r="G649" s="131"/>
      <c r="H649" s="31"/>
    </row>
    <row r="650" spans="1:8" s="62" customFormat="1" ht="15" x14ac:dyDescent="0.25">
      <c r="A650" s="223"/>
      <c r="B650" s="14"/>
      <c r="C650" s="379"/>
      <c r="D650" s="264"/>
      <c r="E650" s="265"/>
      <c r="F650" s="130"/>
      <c r="G650" s="131"/>
      <c r="H650" s="31"/>
    </row>
    <row r="651" spans="1:8" s="62" customFormat="1" ht="15" x14ac:dyDescent="0.25">
      <c r="A651" s="223"/>
      <c r="B651" s="14"/>
      <c r="C651" s="379"/>
      <c r="D651" s="264"/>
      <c r="E651" s="265"/>
      <c r="F651" s="130"/>
      <c r="G651" s="131"/>
      <c r="H651" s="31"/>
    </row>
    <row r="652" spans="1:8" s="62" customFormat="1" x14ac:dyDescent="0.25">
      <c r="A652" s="161"/>
      <c r="B652" s="14"/>
      <c r="C652" s="379"/>
      <c r="D652" s="264"/>
      <c r="E652" s="265"/>
      <c r="F652" s="130"/>
      <c r="G652" s="131"/>
      <c r="H652" s="31"/>
    </row>
    <row r="653" spans="1:8" s="62" customFormat="1" x14ac:dyDescent="0.25">
      <c r="A653" s="96"/>
      <c r="B653" s="14"/>
      <c r="C653" s="379"/>
      <c r="D653" s="264"/>
      <c r="E653" s="265"/>
      <c r="F653" s="130"/>
      <c r="G653" s="131"/>
      <c r="H653" s="31"/>
    </row>
    <row r="654" spans="1:8" s="62" customFormat="1" x14ac:dyDescent="0.25">
      <c r="A654" s="304"/>
      <c r="B654" s="14"/>
      <c r="C654" s="379"/>
      <c r="D654" s="264"/>
      <c r="E654" s="265"/>
      <c r="F654" s="130"/>
      <c r="G654" s="131"/>
      <c r="H654" s="31"/>
    </row>
    <row r="655" spans="1:8" s="62" customFormat="1" x14ac:dyDescent="0.25">
      <c r="A655" s="304"/>
      <c r="B655" s="14"/>
      <c r="C655" s="379"/>
      <c r="D655" s="264"/>
      <c r="E655" s="265"/>
      <c r="F655" s="130"/>
      <c r="G655" s="131"/>
      <c r="H655" s="31"/>
    </row>
    <row r="656" spans="1:8" s="62" customFormat="1" x14ac:dyDescent="0.25">
      <c r="A656" s="304"/>
      <c r="B656" s="14"/>
      <c r="C656" s="379"/>
      <c r="D656" s="264"/>
      <c r="E656" s="265"/>
      <c r="F656" s="130"/>
      <c r="G656" s="131"/>
      <c r="H656" s="31"/>
    </row>
    <row r="657" spans="1:8" s="62" customFormat="1" x14ac:dyDescent="0.25">
      <c r="A657" s="304"/>
      <c r="B657" s="14"/>
      <c r="C657" s="379"/>
      <c r="D657" s="264"/>
      <c r="E657" s="265"/>
      <c r="F657" s="130"/>
      <c r="G657" s="131"/>
      <c r="H657" s="31"/>
    </row>
    <row r="658" spans="1:8" s="62" customFormat="1" x14ac:dyDescent="0.25">
      <c r="A658" s="304"/>
      <c r="B658" s="14"/>
      <c r="C658" s="379"/>
      <c r="D658" s="264"/>
      <c r="E658" s="265"/>
      <c r="F658" s="130"/>
      <c r="G658" s="131"/>
      <c r="H658" s="31"/>
    </row>
    <row r="659" spans="1:8" s="62" customFormat="1" x14ac:dyDescent="0.25">
      <c r="A659" s="304"/>
      <c r="B659" s="14"/>
      <c r="C659" s="379"/>
      <c r="D659" s="264"/>
      <c r="E659" s="265"/>
      <c r="F659" s="130"/>
      <c r="G659" s="131"/>
      <c r="H659" s="31"/>
    </row>
    <row r="660" spans="1:8" s="62" customFormat="1" x14ac:dyDescent="0.25">
      <c r="A660" s="304"/>
      <c r="B660" s="14"/>
      <c r="C660" s="379"/>
      <c r="D660" s="264"/>
      <c r="E660" s="265"/>
      <c r="F660" s="130"/>
      <c r="G660" s="131"/>
      <c r="H660" s="31"/>
    </row>
    <row r="661" spans="1:8" s="62" customFormat="1" ht="15" x14ac:dyDescent="0.25">
      <c r="A661" s="305"/>
      <c r="B661" s="14"/>
      <c r="C661" s="379"/>
      <c r="D661" s="264"/>
      <c r="E661" s="265"/>
      <c r="F661" s="130"/>
      <c r="G661" s="131"/>
      <c r="H661" s="31"/>
    </row>
    <row r="662" spans="1:8" s="62" customFormat="1" x14ac:dyDescent="0.25">
      <c r="A662" s="184"/>
      <c r="B662" s="14"/>
      <c r="C662" s="379"/>
      <c r="D662" s="264"/>
      <c r="E662" s="265"/>
      <c r="F662" s="130"/>
      <c r="G662" s="131"/>
      <c r="H662" s="31"/>
    </row>
    <row r="663" spans="1:8" s="62" customFormat="1" x14ac:dyDescent="0.25">
      <c r="A663" s="161"/>
      <c r="B663" s="14"/>
      <c r="C663" s="379"/>
      <c r="D663" s="264"/>
      <c r="E663" s="265"/>
      <c r="F663" s="130"/>
      <c r="G663" s="131"/>
      <c r="H663" s="31"/>
    </row>
    <row r="664" spans="1:8" s="62" customFormat="1" x14ac:dyDescent="0.25">
      <c r="A664" s="184"/>
      <c r="B664" s="14"/>
      <c r="C664" s="379"/>
      <c r="D664" s="264"/>
      <c r="E664" s="265"/>
      <c r="F664" s="130"/>
      <c r="G664" s="131"/>
      <c r="H664" s="31"/>
    </row>
    <row r="665" spans="1:8" s="62" customFormat="1" x14ac:dyDescent="0.25">
      <c r="A665" s="151"/>
      <c r="B665" s="14"/>
      <c r="C665" s="379"/>
      <c r="D665" s="264"/>
      <c r="E665" s="265"/>
      <c r="F665" s="130"/>
      <c r="G665" s="131"/>
      <c r="H665" s="31"/>
    </row>
    <row r="666" spans="1:8" s="62" customFormat="1" x14ac:dyDescent="0.25">
      <c r="A666" s="151"/>
      <c r="B666" s="14"/>
      <c r="C666" s="379"/>
      <c r="D666" s="264"/>
      <c r="E666" s="265"/>
      <c r="F666" s="130"/>
      <c r="G666" s="131"/>
      <c r="H666" s="31"/>
    </row>
    <row r="667" spans="1:8" s="62" customFormat="1" x14ac:dyDescent="0.25">
      <c r="A667" s="151"/>
      <c r="B667" s="14"/>
      <c r="C667" s="379"/>
      <c r="D667" s="264"/>
      <c r="E667" s="265"/>
      <c r="F667" s="130"/>
      <c r="G667" s="131"/>
      <c r="H667" s="31"/>
    </row>
    <row r="668" spans="1:8" s="62" customFormat="1" x14ac:dyDescent="0.25">
      <c r="A668" s="151"/>
      <c r="B668" s="14"/>
      <c r="C668" s="379"/>
      <c r="D668" s="264"/>
      <c r="E668" s="265"/>
      <c r="F668" s="130"/>
      <c r="G668" s="131"/>
      <c r="H668" s="31"/>
    </row>
    <row r="669" spans="1:8" s="62" customFormat="1" x14ac:dyDescent="0.25">
      <c r="A669" s="151"/>
      <c r="B669" s="14"/>
      <c r="C669" s="379"/>
      <c r="D669" s="264"/>
      <c r="E669" s="265"/>
      <c r="F669" s="130"/>
      <c r="G669" s="131"/>
      <c r="H669" s="31"/>
    </row>
    <row r="670" spans="1:8" s="62" customFormat="1" x14ac:dyDescent="0.25">
      <c r="A670" s="151"/>
      <c r="B670" s="14"/>
      <c r="C670" s="379"/>
      <c r="D670" s="264"/>
      <c r="E670" s="265"/>
      <c r="F670" s="130"/>
      <c r="G670" s="131"/>
      <c r="H670" s="31"/>
    </row>
    <row r="671" spans="1:8" s="62" customFormat="1" x14ac:dyDescent="0.25">
      <c r="A671" s="151"/>
      <c r="B671" s="14"/>
      <c r="C671" s="379"/>
      <c r="D671" s="264"/>
      <c r="E671" s="265"/>
      <c r="F671" s="130"/>
      <c r="G671" s="131"/>
      <c r="H671" s="31"/>
    </row>
    <row r="672" spans="1:8" s="62" customFormat="1" x14ac:dyDescent="0.25">
      <c r="A672" s="151"/>
      <c r="B672" s="14"/>
      <c r="C672" s="379"/>
      <c r="D672" s="264"/>
      <c r="E672" s="265"/>
      <c r="F672" s="130"/>
      <c r="G672" s="131"/>
      <c r="H672" s="31"/>
    </row>
    <row r="673" spans="1:8" s="62" customFormat="1" x14ac:dyDescent="0.25">
      <c r="A673" s="151"/>
      <c r="B673" s="14"/>
      <c r="C673" s="379"/>
      <c r="D673" s="264"/>
      <c r="E673" s="265"/>
      <c r="F673" s="130"/>
      <c r="G673" s="131"/>
      <c r="H673" s="31"/>
    </row>
    <row r="674" spans="1:8" s="62" customFormat="1" x14ac:dyDescent="0.25">
      <c r="A674" s="151"/>
      <c r="B674" s="14"/>
      <c r="C674" s="379"/>
      <c r="D674" s="264"/>
      <c r="E674" s="265"/>
      <c r="F674" s="130"/>
      <c r="G674" s="131"/>
      <c r="H674" s="31"/>
    </row>
    <row r="675" spans="1:8" s="62" customFormat="1" x14ac:dyDescent="0.25">
      <c r="A675" s="151"/>
      <c r="B675" s="14"/>
      <c r="C675" s="379"/>
      <c r="D675" s="264"/>
      <c r="E675" s="265"/>
      <c r="F675" s="130"/>
      <c r="G675" s="131"/>
      <c r="H675" s="31"/>
    </row>
    <row r="676" spans="1:8" s="62" customFormat="1" x14ac:dyDescent="0.25">
      <c r="A676" s="151"/>
      <c r="B676" s="14"/>
      <c r="C676" s="379"/>
      <c r="D676" s="264"/>
      <c r="E676" s="265"/>
      <c r="F676" s="130"/>
      <c r="G676" s="131"/>
      <c r="H676" s="31"/>
    </row>
    <row r="677" spans="1:8" s="62" customFormat="1" x14ac:dyDescent="0.25">
      <c r="A677" s="151"/>
      <c r="B677" s="14"/>
      <c r="C677" s="379"/>
      <c r="D677" s="264"/>
      <c r="E677" s="265"/>
      <c r="F677" s="130"/>
      <c r="G677" s="131"/>
      <c r="H677" s="31"/>
    </row>
    <row r="678" spans="1:8" s="62" customFormat="1" x14ac:dyDescent="0.25">
      <c r="A678" s="151"/>
      <c r="B678" s="14"/>
      <c r="C678" s="379"/>
      <c r="D678" s="264"/>
      <c r="E678" s="265"/>
      <c r="F678" s="130"/>
      <c r="G678" s="131"/>
      <c r="H678" s="31"/>
    </row>
    <row r="679" spans="1:8" s="62" customFormat="1" x14ac:dyDescent="0.25">
      <c r="A679" s="151"/>
      <c r="B679" s="14"/>
      <c r="C679" s="379"/>
      <c r="D679" s="264"/>
      <c r="E679" s="265"/>
      <c r="F679" s="130"/>
      <c r="G679" s="131"/>
      <c r="H679" s="31"/>
    </row>
    <row r="680" spans="1:8" s="62" customFormat="1" x14ac:dyDescent="0.25">
      <c r="A680" s="151"/>
      <c r="B680" s="14"/>
      <c r="C680" s="379"/>
      <c r="D680" s="264"/>
      <c r="E680" s="265"/>
      <c r="F680" s="130"/>
      <c r="G680" s="131"/>
      <c r="H680" s="31"/>
    </row>
    <row r="681" spans="1:8" s="62" customFormat="1" x14ac:dyDescent="0.25">
      <c r="A681" s="151"/>
      <c r="B681" s="14"/>
      <c r="C681" s="379"/>
      <c r="D681" s="264"/>
      <c r="E681" s="265"/>
      <c r="F681" s="130"/>
      <c r="G681" s="131"/>
      <c r="H681" s="31"/>
    </row>
    <row r="682" spans="1:8" s="62" customFormat="1" x14ac:dyDescent="0.25">
      <c r="A682" s="151"/>
      <c r="B682" s="14"/>
      <c r="C682" s="379"/>
      <c r="D682" s="264"/>
      <c r="E682" s="265"/>
      <c r="F682" s="130"/>
      <c r="G682" s="131"/>
      <c r="H682" s="31"/>
    </row>
    <row r="683" spans="1:8" s="62" customFormat="1" x14ac:dyDescent="0.25">
      <c r="A683" s="151"/>
      <c r="B683" s="14"/>
      <c r="C683" s="379"/>
      <c r="D683" s="264"/>
      <c r="E683" s="265"/>
      <c r="F683" s="130"/>
      <c r="G683" s="131"/>
      <c r="H683" s="31"/>
    </row>
    <row r="684" spans="1:8" s="62" customFormat="1" x14ac:dyDescent="0.25">
      <c r="A684" s="151"/>
      <c r="B684" s="14"/>
      <c r="C684" s="379"/>
      <c r="D684" s="264"/>
      <c r="E684" s="265"/>
      <c r="F684" s="130"/>
      <c r="G684" s="131"/>
      <c r="H684" s="31"/>
    </row>
    <row r="685" spans="1:8" s="62" customFormat="1" x14ac:dyDescent="0.25">
      <c r="A685" s="151"/>
      <c r="B685" s="14"/>
      <c r="C685" s="379"/>
      <c r="D685" s="264"/>
      <c r="E685" s="265"/>
      <c r="F685" s="130"/>
      <c r="G685" s="131"/>
      <c r="H685" s="31"/>
    </row>
    <row r="686" spans="1:8" s="62" customFormat="1" x14ac:dyDescent="0.25">
      <c r="A686" s="151"/>
      <c r="B686" s="14"/>
      <c r="C686" s="379"/>
      <c r="D686" s="264"/>
      <c r="E686" s="265"/>
      <c r="F686" s="130"/>
      <c r="G686" s="131"/>
      <c r="H686" s="31"/>
    </row>
    <row r="687" spans="1:8" s="62" customFormat="1" x14ac:dyDescent="0.25">
      <c r="A687" s="151"/>
      <c r="B687" s="14"/>
      <c r="C687" s="379"/>
      <c r="D687" s="264"/>
      <c r="E687" s="265"/>
      <c r="F687" s="130"/>
      <c r="G687" s="131"/>
      <c r="H687" s="31"/>
    </row>
    <row r="688" spans="1:8" s="62" customFormat="1" x14ac:dyDescent="0.25">
      <c r="A688" s="151"/>
      <c r="B688" s="14"/>
      <c r="C688" s="379"/>
      <c r="D688" s="264"/>
      <c r="E688" s="265"/>
      <c r="F688" s="130"/>
      <c r="G688" s="131"/>
      <c r="H688" s="31"/>
    </row>
    <row r="689" spans="1:8" s="62" customFormat="1" x14ac:dyDescent="0.25">
      <c r="A689" s="151"/>
      <c r="B689" s="14"/>
      <c r="C689" s="379"/>
      <c r="D689" s="264"/>
      <c r="E689" s="265"/>
      <c r="F689" s="130"/>
      <c r="G689" s="131"/>
      <c r="H689" s="31"/>
    </row>
    <row r="690" spans="1:8" s="62" customFormat="1" x14ac:dyDescent="0.25">
      <c r="A690" s="151"/>
      <c r="B690" s="14"/>
      <c r="C690" s="379"/>
      <c r="D690" s="264"/>
      <c r="E690" s="265"/>
      <c r="F690" s="130"/>
      <c r="G690" s="131"/>
      <c r="H690" s="31"/>
    </row>
    <row r="691" spans="1:8" s="62" customFormat="1" x14ac:dyDescent="0.25">
      <c r="A691" s="143"/>
      <c r="B691" s="14"/>
      <c r="C691" s="379"/>
      <c r="D691" s="264"/>
      <c r="E691" s="265"/>
      <c r="F691" s="130"/>
      <c r="G691" s="131"/>
      <c r="H691" s="31"/>
    </row>
    <row r="692" spans="1:8" s="62" customFormat="1" x14ac:dyDescent="0.25">
      <c r="A692" s="143"/>
      <c r="B692" s="14"/>
      <c r="C692" s="379"/>
      <c r="D692" s="264"/>
      <c r="E692" s="265"/>
      <c r="F692" s="130"/>
      <c r="G692" s="131"/>
      <c r="H692" s="31"/>
    </row>
    <row r="693" spans="1:8" s="62" customFormat="1" x14ac:dyDescent="0.25">
      <c r="A693" s="161"/>
      <c r="B693" s="14"/>
      <c r="C693" s="379"/>
      <c r="D693" s="264"/>
      <c r="E693" s="265"/>
      <c r="F693" s="130"/>
      <c r="G693" s="131"/>
      <c r="H693" s="31"/>
    </row>
    <row r="694" spans="1:8" s="62" customFormat="1" x14ac:dyDescent="0.25">
      <c r="A694" s="161"/>
      <c r="B694" s="14"/>
      <c r="C694" s="379"/>
      <c r="D694" s="264"/>
      <c r="E694" s="265"/>
      <c r="F694" s="130"/>
      <c r="G694" s="131"/>
      <c r="H694" s="31"/>
    </row>
    <row r="695" spans="1:8" s="62" customFormat="1" ht="15" x14ac:dyDescent="0.25">
      <c r="A695" s="306"/>
      <c r="B695" s="14"/>
      <c r="C695" s="379"/>
      <c r="D695" s="264"/>
      <c r="E695" s="265"/>
      <c r="F695" s="130"/>
      <c r="G695" s="131"/>
      <c r="H695" s="31"/>
    </row>
    <row r="696" spans="1:8" s="62" customFormat="1" x14ac:dyDescent="0.25">
      <c r="A696" s="156"/>
      <c r="B696" s="14"/>
      <c r="C696" s="379"/>
      <c r="D696" s="264"/>
      <c r="E696" s="265"/>
      <c r="F696" s="130"/>
      <c r="G696" s="131"/>
      <c r="H696" s="31"/>
    </row>
    <row r="697" spans="1:8" s="62" customFormat="1" x14ac:dyDescent="0.25">
      <c r="A697" s="161"/>
      <c r="B697" s="14"/>
      <c r="C697" s="379"/>
      <c r="D697" s="264"/>
      <c r="E697" s="265"/>
      <c r="F697" s="130"/>
      <c r="G697" s="131"/>
      <c r="H697" s="31"/>
    </row>
    <row r="698" spans="1:8" s="62" customFormat="1" x14ac:dyDescent="0.25">
      <c r="A698" s="156"/>
      <c r="B698" s="14"/>
      <c r="C698" s="379"/>
      <c r="D698" s="264"/>
      <c r="E698" s="265"/>
      <c r="F698" s="130"/>
      <c r="G698" s="131"/>
      <c r="H698" s="31"/>
    </row>
    <row r="699" spans="1:8" s="62" customFormat="1" x14ac:dyDescent="0.25">
      <c r="A699" s="161"/>
      <c r="B699" s="14"/>
      <c r="C699" s="379"/>
      <c r="D699" s="264"/>
      <c r="E699" s="265"/>
      <c r="F699" s="130"/>
      <c r="G699" s="131"/>
      <c r="H699" s="31"/>
    </row>
    <row r="700" spans="1:8" s="62" customFormat="1" x14ac:dyDescent="0.25">
      <c r="A700" s="156"/>
      <c r="B700" s="14"/>
      <c r="C700" s="379"/>
      <c r="D700" s="264"/>
      <c r="E700" s="265"/>
      <c r="F700" s="130"/>
      <c r="G700" s="131"/>
      <c r="H700" s="31"/>
    </row>
    <row r="701" spans="1:8" s="62" customFormat="1" x14ac:dyDescent="0.25">
      <c r="A701" s="96"/>
      <c r="B701" s="14"/>
      <c r="C701" s="379"/>
      <c r="D701" s="264"/>
      <c r="E701" s="265"/>
      <c r="F701" s="130"/>
      <c r="G701" s="131"/>
      <c r="H701" s="31"/>
    </row>
    <row r="702" spans="1:8" s="62" customFormat="1" x14ac:dyDescent="0.2">
      <c r="A702" s="301"/>
      <c r="B702" s="14"/>
      <c r="C702" s="379"/>
      <c r="D702" s="264"/>
      <c r="E702" s="265"/>
      <c r="F702" s="130"/>
      <c r="G702" s="131"/>
      <c r="H702" s="31"/>
    </row>
    <row r="703" spans="1:8" s="62" customFormat="1" x14ac:dyDescent="0.25">
      <c r="A703" s="96"/>
      <c r="B703" s="14"/>
      <c r="C703" s="379"/>
      <c r="D703" s="264"/>
      <c r="E703" s="265"/>
      <c r="F703" s="130"/>
      <c r="G703" s="131"/>
      <c r="H703" s="31"/>
    </row>
    <row r="704" spans="1:8" s="62" customFormat="1" x14ac:dyDescent="0.25">
      <c r="A704" s="45"/>
      <c r="B704" s="14"/>
      <c r="C704" s="379"/>
      <c r="D704" s="264"/>
      <c r="E704" s="265"/>
      <c r="F704" s="130"/>
      <c r="G704" s="131"/>
      <c r="H704" s="31"/>
    </row>
    <row r="705" spans="1:8" s="62" customFormat="1" x14ac:dyDescent="0.25">
      <c r="A705" s="96"/>
      <c r="B705" s="14"/>
      <c r="C705" s="379"/>
      <c r="D705" s="264"/>
      <c r="E705" s="265"/>
      <c r="F705" s="130"/>
      <c r="G705" s="131"/>
      <c r="H705" s="31"/>
    </row>
    <row r="706" spans="1:8" s="62" customFormat="1" x14ac:dyDescent="0.2">
      <c r="A706" s="212"/>
      <c r="B706" s="14"/>
      <c r="C706" s="379"/>
      <c r="D706" s="264"/>
      <c r="E706" s="265"/>
      <c r="F706" s="130"/>
      <c r="G706" s="131"/>
      <c r="H706" s="31"/>
    </row>
    <row r="707" spans="1:8" s="62" customFormat="1" x14ac:dyDescent="0.2">
      <c r="A707" s="212"/>
      <c r="B707" s="14"/>
      <c r="C707" s="379"/>
      <c r="D707" s="264"/>
      <c r="E707" s="265"/>
      <c r="F707" s="130"/>
      <c r="G707" s="131"/>
      <c r="H707" s="31"/>
    </row>
    <row r="708" spans="1:8" s="62" customFormat="1" x14ac:dyDescent="0.2">
      <c r="A708" s="212"/>
      <c r="B708" s="14"/>
      <c r="C708" s="379"/>
      <c r="D708" s="264"/>
      <c r="E708" s="265"/>
      <c r="F708" s="130"/>
      <c r="G708" s="131"/>
      <c r="H708" s="31"/>
    </row>
    <row r="709" spans="1:8" s="62" customFormat="1" x14ac:dyDescent="0.2">
      <c r="A709" s="212"/>
      <c r="B709" s="14"/>
      <c r="C709" s="379"/>
      <c r="D709" s="264"/>
      <c r="E709" s="265"/>
      <c r="F709" s="130"/>
      <c r="G709" s="131"/>
      <c r="H709" s="31"/>
    </row>
    <row r="710" spans="1:8" s="62" customFormat="1" x14ac:dyDescent="0.2">
      <c r="A710" s="212"/>
      <c r="B710" s="14"/>
      <c r="C710" s="379"/>
      <c r="D710" s="264"/>
      <c r="E710" s="265"/>
      <c r="F710" s="130"/>
      <c r="G710" s="131"/>
      <c r="H710" s="31"/>
    </row>
    <row r="711" spans="1:8" s="62" customFormat="1" x14ac:dyDescent="0.2">
      <c r="A711" s="212"/>
      <c r="B711" s="14"/>
      <c r="C711" s="379"/>
      <c r="D711" s="264"/>
      <c r="E711" s="265"/>
      <c r="F711" s="130"/>
      <c r="G711" s="131"/>
      <c r="H711" s="31"/>
    </row>
    <row r="712" spans="1:8" s="62" customFormat="1" x14ac:dyDescent="0.2">
      <c r="A712" s="212"/>
      <c r="B712" s="14"/>
      <c r="C712" s="379"/>
      <c r="D712" s="264"/>
      <c r="E712" s="265"/>
      <c r="F712" s="130"/>
      <c r="G712" s="131"/>
      <c r="H712" s="31"/>
    </row>
    <row r="713" spans="1:8" s="62" customFormat="1" x14ac:dyDescent="0.2">
      <c r="A713" s="212"/>
      <c r="B713" s="14"/>
      <c r="C713" s="379"/>
      <c r="D713" s="264"/>
      <c r="E713" s="265"/>
      <c r="F713" s="130"/>
      <c r="G713" s="131"/>
      <c r="H713" s="31"/>
    </row>
    <row r="714" spans="1:8" s="62" customFormat="1" x14ac:dyDescent="0.2">
      <c r="A714" s="212"/>
      <c r="B714" s="14"/>
      <c r="C714" s="379"/>
      <c r="D714" s="264"/>
      <c r="E714" s="265"/>
      <c r="F714" s="130"/>
      <c r="G714" s="131"/>
      <c r="H714" s="31"/>
    </row>
    <row r="715" spans="1:8" s="62" customFormat="1" x14ac:dyDescent="0.2">
      <c r="A715" s="212"/>
      <c r="B715" s="14"/>
      <c r="C715" s="379"/>
      <c r="D715" s="264"/>
      <c r="E715" s="265"/>
      <c r="F715" s="130"/>
      <c r="G715" s="131"/>
      <c r="H715" s="31"/>
    </row>
    <row r="716" spans="1:8" s="62" customFormat="1" x14ac:dyDescent="0.2">
      <c r="A716" s="212"/>
      <c r="B716" s="14"/>
      <c r="C716" s="379"/>
      <c r="D716" s="264"/>
      <c r="E716" s="265"/>
      <c r="F716" s="130"/>
      <c r="G716" s="131"/>
      <c r="H716" s="31"/>
    </row>
    <row r="717" spans="1:8" s="62" customFormat="1" x14ac:dyDescent="0.2">
      <c r="A717" s="212"/>
      <c r="B717" s="14"/>
      <c r="C717" s="379"/>
      <c r="D717" s="264"/>
      <c r="E717" s="265"/>
      <c r="F717" s="130"/>
      <c r="G717" s="131"/>
      <c r="H717" s="31"/>
    </row>
    <row r="718" spans="1:8" s="62" customFormat="1" x14ac:dyDescent="0.2">
      <c r="A718" s="212"/>
      <c r="B718" s="14"/>
      <c r="C718" s="379"/>
      <c r="D718" s="264"/>
      <c r="E718" s="265"/>
      <c r="F718" s="130"/>
      <c r="G718" s="131"/>
      <c r="H718" s="31"/>
    </row>
    <row r="719" spans="1:8" s="62" customFormat="1" x14ac:dyDescent="0.2">
      <c r="A719" s="212"/>
      <c r="B719" s="14"/>
      <c r="C719" s="379"/>
      <c r="D719" s="264"/>
      <c r="E719" s="265"/>
      <c r="F719" s="130"/>
      <c r="G719" s="131"/>
      <c r="H719" s="31"/>
    </row>
    <row r="720" spans="1:8" s="62" customFormat="1" x14ac:dyDescent="0.2">
      <c r="A720" s="205"/>
      <c r="B720" s="14"/>
      <c r="C720" s="379"/>
      <c r="D720" s="264"/>
      <c r="E720" s="265"/>
      <c r="F720" s="130"/>
      <c r="G720" s="131"/>
      <c r="H720" s="31"/>
    </row>
    <row r="721" spans="1:8" s="62" customFormat="1" x14ac:dyDescent="0.2">
      <c r="A721" s="205"/>
      <c r="B721" s="14"/>
      <c r="C721" s="379"/>
      <c r="D721" s="264"/>
      <c r="E721" s="265"/>
      <c r="F721" s="130"/>
      <c r="G721" s="131"/>
      <c r="H721" s="31"/>
    </row>
    <row r="722" spans="1:8" s="62" customFormat="1" x14ac:dyDescent="0.2">
      <c r="A722" s="205"/>
      <c r="B722" s="14"/>
      <c r="C722" s="379"/>
      <c r="D722" s="264"/>
      <c r="E722" s="265"/>
      <c r="F722" s="130"/>
      <c r="G722" s="131"/>
      <c r="H722" s="31"/>
    </row>
    <row r="723" spans="1:8" s="62" customFormat="1" x14ac:dyDescent="0.2">
      <c r="A723" s="205"/>
      <c r="B723" s="14"/>
      <c r="C723" s="379"/>
      <c r="D723" s="264"/>
      <c r="E723" s="265"/>
      <c r="F723" s="130"/>
      <c r="G723" s="131"/>
      <c r="H723" s="31"/>
    </row>
    <row r="724" spans="1:8" s="62" customFormat="1" x14ac:dyDescent="0.2">
      <c r="A724" s="205"/>
      <c r="B724" s="14"/>
      <c r="C724" s="379"/>
      <c r="D724" s="264"/>
      <c r="E724" s="265"/>
      <c r="F724" s="130"/>
      <c r="G724" s="131"/>
      <c r="H724" s="31"/>
    </row>
    <row r="725" spans="1:8" s="62" customFormat="1" x14ac:dyDescent="0.2">
      <c r="A725" s="205"/>
      <c r="B725" s="14"/>
      <c r="C725" s="379"/>
      <c r="D725" s="264"/>
      <c r="E725" s="265"/>
      <c r="F725" s="130"/>
      <c r="G725" s="131"/>
      <c r="H725" s="31"/>
    </row>
    <row r="726" spans="1:8" s="62" customFormat="1" x14ac:dyDescent="0.2">
      <c r="A726" s="205"/>
      <c r="B726" s="14"/>
      <c r="C726" s="379"/>
      <c r="D726" s="264"/>
      <c r="E726" s="265"/>
      <c r="F726" s="130"/>
      <c r="G726" s="131"/>
      <c r="H726" s="31"/>
    </row>
    <row r="727" spans="1:8" s="62" customFormat="1" x14ac:dyDescent="0.2">
      <c r="A727" s="205"/>
      <c r="B727" s="14"/>
      <c r="C727" s="379"/>
      <c r="D727" s="264"/>
      <c r="E727" s="265"/>
      <c r="F727" s="130"/>
      <c r="G727" s="131"/>
      <c r="H727" s="31"/>
    </row>
    <row r="728" spans="1:8" s="62" customFormat="1" x14ac:dyDescent="0.25">
      <c r="A728" s="117"/>
      <c r="B728" s="14"/>
      <c r="C728" s="379"/>
      <c r="D728" s="264"/>
      <c r="E728" s="265"/>
      <c r="F728" s="130"/>
      <c r="G728" s="131"/>
      <c r="H728" s="31"/>
    </row>
    <row r="729" spans="1:8" s="62" customFormat="1" x14ac:dyDescent="0.25">
      <c r="A729" s="117"/>
      <c r="B729" s="14"/>
      <c r="C729" s="379"/>
      <c r="D729" s="264"/>
      <c r="E729" s="265"/>
      <c r="F729" s="130"/>
      <c r="G729" s="131"/>
      <c r="H729" s="31"/>
    </row>
    <row r="730" spans="1:8" s="62" customFormat="1" x14ac:dyDescent="0.25">
      <c r="A730" s="117"/>
      <c r="B730" s="14"/>
      <c r="C730" s="379"/>
      <c r="D730" s="264"/>
      <c r="E730" s="265"/>
      <c r="F730" s="130"/>
      <c r="G730" s="131"/>
      <c r="H730" s="31"/>
    </row>
    <row r="731" spans="1:8" s="62" customFormat="1" x14ac:dyDescent="0.25">
      <c r="A731" s="117"/>
      <c r="B731" s="14"/>
      <c r="C731" s="379"/>
      <c r="D731" s="264"/>
      <c r="E731" s="265"/>
      <c r="F731" s="130"/>
      <c r="G731" s="131"/>
      <c r="H731" s="31"/>
    </row>
    <row r="732" spans="1:8" s="62" customFormat="1" x14ac:dyDescent="0.25">
      <c r="A732" s="117"/>
      <c r="B732" s="14"/>
      <c r="C732" s="379"/>
      <c r="D732" s="264"/>
      <c r="E732" s="265"/>
      <c r="F732" s="130"/>
      <c r="G732" s="131"/>
      <c r="H732" s="31"/>
    </row>
    <row r="733" spans="1:8" s="62" customFormat="1" x14ac:dyDescent="0.25">
      <c r="A733" s="117"/>
      <c r="B733" s="14"/>
      <c r="C733" s="379"/>
      <c r="D733" s="264"/>
      <c r="E733" s="265"/>
      <c r="F733" s="130"/>
      <c r="G733" s="131"/>
      <c r="H733" s="31"/>
    </row>
    <row r="734" spans="1:8" s="62" customFormat="1" x14ac:dyDescent="0.25">
      <c r="A734" s="117"/>
      <c r="B734" s="14"/>
      <c r="C734" s="379"/>
      <c r="D734" s="264"/>
      <c r="E734" s="265"/>
      <c r="F734" s="130"/>
      <c r="G734" s="131"/>
      <c r="H734" s="31"/>
    </row>
    <row r="735" spans="1:8" s="62" customFormat="1" x14ac:dyDescent="0.25">
      <c r="A735" s="117"/>
      <c r="B735" s="14"/>
      <c r="C735" s="379"/>
      <c r="D735" s="264"/>
      <c r="E735" s="265"/>
      <c r="F735" s="130"/>
      <c r="G735" s="131"/>
      <c r="H735" s="31"/>
    </row>
    <row r="736" spans="1:8" s="62" customFormat="1" x14ac:dyDescent="0.25">
      <c r="A736" s="117"/>
      <c r="B736" s="14"/>
      <c r="C736" s="379"/>
      <c r="D736" s="264"/>
      <c r="E736" s="265"/>
      <c r="F736" s="130"/>
      <c r="G736" s="131"/>
      <c r="H736" s="31"/>
    </row>
    <row r="737" spans="1:8" s="62" customFormat="1" x14ac:dyDescent="0.25">
      <c r="A737" s="117"/>
      <c r="B737" s="14"/>
      <c r="C737" s="379"/>
      <c r="D737" s="264"/>
      <c r="E737" s="265"/>
      <c r="F737" s="130"/>
      <c r="G737" s="131"/>
      <c r="H737" s="31"/>
    </row>
    <row r="738" spans="1:8" s="62" customFormat="1" x14ac:dyDescent="0.25">
      <c r="A738" s="117"/>
      <c r="B738" s="14"/>
      <c r="C738" s="379"/>
      <c r="D738" s="264"/>
      <c r="E738" s="265"/>
      <c r="F738" s="130"/>
      <c r="G738" s="131"/>
      <c r="H738" s="31"/>
    </row>
    <row r="739" spans="1:8" s="62" customFormat="1" x14ac:dyDescent="0.25">
      <c r="A739" s="117"/>
      <c r="B739" s="14"/>
      <c r="C739" s="379"/>
      <c r="D739" s="264"/>
      <c r="E739" s="265"/>
      <c r="F739" s="130"/>
      <c r="G739" s="131"/>
      <c r="H739" s="31"/>
    </row>
    <row r="740" spans="1:8" s="62" customFormat="1" x14ac:dyDescent="0.25">
      <c r="A740" s="117"/>
      <c r="B740" s="14"/>
      <c r="C740" s="379"/>
      <c r="D740" s="264"/>
      <c r="E740" s="265"/>
      <c r="F740" s="130"/>
      <c r="G740" s="131"/>
      <c r="H740" s="31"/>
    </row>
    <row r="741" spans="1:8" s="62" customFormat="1" x14ac:dyDescent="0.25">
      <c r="A741" s="266"/>
      <c r="B741" s="14"/>
      <c r="C741" s="379"/>
      <c r="D741" s="264"/>
      <c r="E741" s="265"/>
      <c r="F741" s="130"/>
      <c r="G741" s="131"/>
      <c r="H741" s="31"/>
    </row>
    <row r="742" spans="1:8" s="62" customFormat="1" x14ac:dyDescent="0.25">
      <c r="A742" s="266"/>
      <c r="B742" s="14"/>
      <c r="C742" s="379"/>
      <c r="D742" s="264"/>
      <c r="E742" s="265"/>
      <c r="F742" s="130"/>
      <c r="G742" s="131"/>
      <c r="H742" s="31"/>
    </row>
    <row r="743" spans="1:8" s="62" customFormat="1" x14ac:dyDescent="0.25">
      <c r="A743" s="266"/>
      <c r="B743" s="14"/>
      <c r="C743" s="379"/>
      <c r="D743" s="264"/>
      <c r="E743" s="265"/>
      <c r="F743" s="130"/>
      <c r="G743" s="131"/>
      <c r="H743" s="31"/>
    </row>
    <row r="744" spans="1:8" s="62" customFormat="1" x14ac:dyDescent="0.25">
      <c r="A744" s="266"/>
      <c r="B744" s="14"/>
      <c r="C744" s="379"/>
      <c r="D744" s="264"/>
      <c r="E744" s="265"/>
      <c r="F744" s="130"/>
      <c r="G744" s="131"/>
      <c r="H744" s="31"/>
    </row>
    <row r="745" spans="1:8" s="62" customFormat="1" x14ac:dyDescent="0.25">
      <c r="A745" s="266"/>
      <c r="B745" s="14"/>
      <c r="C745" s="379"/>
      <c r="D745" s="264"/>
      <c r="E745" s="265"/>
      <c r="F745" s="130"/>
      <c r="G745" s="131"/>
      <c r="H745" s="31"/>
    </row>
    <row r="746" spans="1:8" s="62" customFormat="1" x14ac:dyDescent="0.25">
      <c r="A746" s="266"/>
      <c r="B746" s="14"/>
      <c r="C746" s="379"/>
      <c r="D746" s="264"/>
      <c r="E746" s="265"/>
      <c r="F746" s="130"/>
      <c r="G746" s="131"/>
      <c r="H746" s="31"/>
    </row>
    <row r="747" spans="1:8" s="62" customFormat="1" x14ac:dyDescent="0.25">
      <c r="A747" s="266"/>
      <c r="B747" s="14"/>
      <c r="C747" s="379"/>
      <c r="D747" s="264"/>
      <c r="E747" s="265"/>
      <c r="F747" s="130"/>
      <c r="G747" s="131"/>
      <c r="H747" s="31"/>
    </row>
    <row r="748" spans="1:8" s="62" customFormat="1" x14ac:dyDescent="0.25">
      <c r="A748" s="266"/>
      <c r="B748" s="14"/>
      <c r="C748" s="379"/>
      <c r="D748" s="264"/>
      <c r="E748" s="265"/>
      <c r="F748" s="130"/>
      <c r="G748" s="131"/>
      <c r="H748" s="31"/>
    </row>
    <row r="749" spans="1:8" s="62" customFormat="1" x14ac:dyDescent="0.25">
      <c r="A749" s="266"/>
      <c r="B749" s="14"/>
      <c r="C749" s="379"/>
      <c r="D749" s="264"/>
      <c r="E749" s="265"/>
      <c r="F749" s="130"/>
      <c r="G749" s="131"/>
      <c r="H749" s="31"/>
    </row>
    <row r="750" spans="1:8" s="62" customFormat="1" x14ac:dyDescent="0.25">
      <c r="A750" s="266"/>
      <c r="B750" s="14"/>
      <c r="C750" s="379"/>
      <c r="D750" s="264"/>
      <c r="E750" s="265"/>
      <c r="F750" s="130"/>
      <c r="G750" s="131"/>
      <c r="H750" s="31"/>
    </row>
    <row r="751" spans="1:8" s="62" customFormat="1" x14ac:dyDescent="0.25">
      <c r="A751" s="266"/>
      <c r="B751" s="14"/>
      <c r="C751" s="379"/>
      <c r="D751" s="264"/>
      <c r="E751" s="265"/>
      <c r="F751" s="130"/>
      <c r="G751" s="131"/>
      <c r="H751" s="31"/>
    </row>
    <row r="752" spans="1:8" s="62" customFormat="1" x14ac:dyDescent="0.25">
      <c r="A752" s="266"/>
      <c r="B752" s="14"/>
      <c r="C752" s="379"/>
      <c r="D752" s="264"/>
      <c r="E752" s="265"/>
      <c r="F752" s="130"/>
      <c r="G752" s="131"/>
      <c r="H752" s="31"/>
    </row>
    <row r="753" spans="1:8" s="62" customFormat="1" x14ac:dyDescent="0.25">
      <c r="A753" s="266"/>
      <c r="B753" s="14"/>
      <c r="C753" s="379"/>
      <c r="D753" s="264"/>
      <c r="E753" s="265"/>
      <c r="F753" s="130"/>
      <c r="G753" s="131"/>
      <c r="H753" s="31"/>
    </row>
    <row r="754" spans="1:8" s="62" customFormat="1" x14ac:dyDescent="0.25">
      <c r="A754" s="266"/>
      <c r="B754" s="14"/>
      <c r="C754" s="379"/>
      <c r="D754" s="264"/>
      <c r="E754" s="265"/>
      <c r="F754" s="130"/>
      <c r="G754" s="131"/>
      <c r="H754" s="31"/>
    </row>
    <row r="755" spans="1:8" s="62" customFormat="1" x14ac:dyDescent="0.25">
      <c r="A755" s="266"/>
      <c r="B755" s="14"/>
      <c r="C755" s="379"/>
      <c r="D755" s="264"/>
      <c r="E755" s="265"/>
      <c r="F755" s="130"/>
      <c r="G755" s="131"/>
      <c r="H755" s="31"/>
    </row>
    <row r="756" spans="1:8" s="62" customFormat="1" x14ac:dyDescent="0.25">
      <c r="A756" s="266"/>
      <c r="B756" s="14"/>
      <c r="C756" s="379"/>
      <c r="D756" s="264"/>
      <c r="E756" s="265"/>
      <c r="F756" s="130"/>
      <c r="G756" s="131"/>
      <c r="H756" s="31"/>
    </row>
    <row r="757" spans="1:8" s="62" customFormat="1" x14ac:dyDescent="0.25">
      <c r="A757" s="266"/>
      <c r="B757" s="14"/>
      <c r="C757" s="379"/>
      <c r="D757" s="264"/>
      <c r="E757" s="265"/>
      <c r="F757" s="130"/>
      <c r="G757" s="131"/>
      <c r="H757" s="31"/>
    </row>
    <row r="758" spans="1:8" s="62" customFormat="1" x14ac:dyDescent="0.25">
      <c r="A758" s="266"/>
      <c r="B758" s="14"/>
      <c r="C758" s="379"/>
      <c r="D758" s="264"/>
      <c r="E758" s="265"/>
      <c r="F758" s="130"/>
      <c r="G758" s="131"/>
      <c r="H758" s="31"/>
    </row>
    <row r="759" spans="1:8" s="62" customFormat="1" x14ac:dyDescent="0.25">
      <c r="A759" s="266"/>
      <c r="B759" s="14"/>
      <c r="C759" s="379"/>
      <c r="D759" s="264"/>
      <c r="E759" s="265"/>
      <c r="F759" s="130"/>
      <c r="G759" s="131"/>
      <c r="H759" s="31"/>
    </row>
    <row r="760" spans="1:8" s="62" customFormat="1" x14ac:dyDescent="0.25">
      <c r="A760" s="266"/>
      <c r="B760" s="14"/>
      <c r="C760" s="379"/>
      <c r="D760" s="264"/>
      <c r="E760" s="265"/>
      <c r="F760" s="130"/>
      <c r="G760" s="131"/>
      <c r="H760" s="31"/>
    </row>
    <row r="761" spans="1:8" s="62" customFormat="1" x14ac:dyDescent="0.25">
      <c r="A761" s="266"/>
      <c r="B761" s="14"/>
      <c r="C761" s="379"/>
      <c r="D761" s="264"/>
      <c r="E761" s="265"/>
      <c r="F761" s="130"/>
      <c r="G761" s="131"/>
      <c r="H761" s="31"/>
    </row>
    <row r="762" spans="1:8" s="62" customFormat="1" x14ac:dyDescent="0.25">
      <c r="A762" s="266"/>
      <c r="B762" s="14"/>
      <c r="C762" s="379"/>
      <c r="D762" s="264"/>
      <c r="E762" s="265"/>
      <c r="F762" s="130"/>
      <c r="G762" s="131"/>
      <c r="H762" s="31"/>
    </row>
    <row r="763" spans="1:8" s="62" customFormat="1" x14ac:dyDescent="0.25">
      <c r="A763" s="266"/>
      <c r="B763" s="14"/>
      <c r="C763" s="379"/>
      <c r="D763" s="264"/>
      <c r="E763" s="265"/>
      <c r="F763" s="130"/>
      <c r="G763" s="131"/>
      <c r="H763" s="31"/>
    </row>
    <row r="764" spans="1:8" s="62" customFormat="1" x14ac:dyDescent="0.25">
      <c r="A764" s="266"/>
      <c r="B764" s="14"/>
      <c r="C764" s="379"/>
      <c r="D764" s="264"/>
      <c r="E764" s="265"/>
      <c r="F764" s="130"/>
      <c r="G764" s="131"/>
      <c r="H764" s="31"/>
    </row>
    <row r="765" spans="1:8" s="62" customFormat="1" x14ac:dyDescent="0.25">
      <c r="A765" s="266"/>
      <c r="B765" s="14"/>
      <c r="C765" s="379"/>
      <c r="D765" s="264"/>
      <c r="E765" s="265"/>
      <c r="F765" s="130"/>
      <c r="G765" s="131"/>
      <c r="H765" s="31"/>
    </row>
    <row r="766" spans="1:8" s="62" customFormat="1" x14ac:dyDescent="0.25">
      <c r="A766" s="266"/>
      <c r="B766" s="14"/>
      <c r="C766" s="379"/>
      <c r="D766" s="264"/>
      <c r="E766" s="265"/>
      <c r="F766" s="130"/>
      <c r="G766" s="131"/>
      <c r="H766" s="31"/>
    </row>
    <row r="767" spans="1:8" s="62" customFormat="1" x14ac:dyDescent="0.25">
      <c r="A767" s="266"/>
      <c r="B767" s="14"/>
      <c r="C767" s="379"/>
      <c r="D767" s="264"/>
      <c r="E767" s="265"/>
      <c r="F767" s="130"/>
      <c r="G767" s="131"/>
      <c r="H767" s="31"/>
    </row>
    <row r="768" spans="1:8" s="62" customFormat="1" x14ac:dyDescent="0.25">
      <c r="A768" s="266"/>
      <c r="B768" s="14"/>
      <c r="C768" s="379"/>
      <c r="D768" s="264"/>
      <c r="E768" s="265"/>
      <c r="F768" s="130"/>
      <c r="G768" s="131"/>
      <c r="H768" s="31"/>
    </row>
    <row r="769" spans="1:8" s="62" customFormat="1" x14ac:dyDescent="0.25">
      <c r="A769" s="266"/>
      <c r="B769" s="14"/>
      <c r="C769" s="379"/>
      <c r="D769" s="264"/>
      <c r="E769" s="265"/>
      <c r="F769" s="130"/>
      <c r="G769" s="131"/>
      <c r="H769" s="31"/>
    </row>
    <row r="770" spans="1:8" s="62" customFormat="1" x14ac:dyDescent="0.25">
      <c r="A770" s="266"/>
      <c r="B770" s="14"/>
      <c r="C770" s="379"/>
      <c r="D770" s="264"/>
      <c r="E770" s="265"/>
      <c r="F770" s="130"/>
      <c r="G770" s="131"/>
      <c r="H770" s="31"/>
    </row>
    <row r="771" spans="1:8" s="62" customFormat="1" x14ac:dyDescent="0.25">
      <c r="A771" s="266"/>
      <c r="B771" s="14"/>
      <c r="C771" s="379"/>
      <c r="D771" s="264"/>
      <c r="E771" s="265"/>
      <c r="F771" s="130"/>
      <c r="G771" s="131"/>
      <c r="H771" s="31"/>
    </row>
    <row r="772" spans="1:8" s="62" customFormat="1" x14ac:dyDescent="0.25">
      <c r="A772" s="266"/>
      <c r="B772" s="14"/>
      <c r="C772" s="379"/>
      <c r="D772" s="264"/>
      <c r="E772" s="265"/>
      <c r="F772" s="130"/>
      <c r="G772" s="131"/>
      <c r="H772" s="31"/>
    </row>
    <row r="773" spans="1:8" s="62" customFormat="1" x14ac:dyDescent="0.25">
      <c r="A773" s="266"/>
      <c r="B773" s="14"/>
      <c r="C773" s="379"/>
      <c r="D773" s="264"/>
      <c r="E773" s="265"/>
      <c r="F773" s="130"/>
      <c r="G773" s="131"/>
      <c r="H773" s="31"/>
    </row>
    <row r="774" spans="1:8" s="62" customFormat="1" x14ac:dyDescent="0.25">
      <c r="A774" s="266"/>
      <c r="B774" s="14"/>
      <c r="C774" s="379"/>
      <c r="D774" s="264"/>
      <c r="E774" s="265"/>
      <c r="F774" s="130"/>
      <c r="G774" s="131"/>
      <c r="H774" s="31"/>
    </row>
    <row r="775" spans="1:8" s="62" customFormat="1" x14ac:dyDescent="0.25">
      <c r="A775" s="266"/>
      <c r="B775" s="14"/>
      <c r="C775" s="379"/>
      <c r="D775" s="264"/>
      <c r="E775" s="265"/>
      <c r="F775" s="130"/>
      <c r="G775" s="131"/>
      <c r="H775" s="31"/>
    </row>
    <row r="776" spans="1:8" s="62" customFormat="1" x14ac:dyDescent="0.25">
      <c r="A776" s="266"/>
      <c r="B776" s="14"/>
      <c r="C776" s="379"/>
      <c r="D776" s="264"/>
      <c r="E776" s="265"/>
      <c r="F776" s="130"/>
      <c r="G776" s="131"/>
      <c r="H776" s="31"/>
    </row>
    <row r="777" spans="1:8" s="62" customFormat="1" x14ac:dyDescent="0.25">
      <c r="A777" s="266"/>
      <c r="B777" s="14"/>
      <c r="C777" s="379"/>
      <c r="D777" s="264"/>
      <c r="E777" s="265"/>
      <c r="F777" s="130"/>
      <c r="G777" s="131"/>
      <c r="H777" s="31"/>
    </row>
    <row r="778" spans="1:8" s="62" customFormat="1" x14ac:dyDescent="0.25">
      <c r="A778" s="266"/>
      <c r="B778" s="14"/>
      <c r="C778" s="379"/>
      <c r="D778" s="264"/>
      <c r="E778" s="265"/>
      <c r="F778" s="130"/>
      <c r="G778" s="131"/>
      <c r="H778" s="31"/>
    </row>
    <row r="779" spans="1:8" s="62" customFormat="1" x14ac:dyDescent="0.25">
      <c r="A779" s="266"/>
      <c r="B779" s="14"/>
      <c r="C779" s="379"/>
      <c r="D779" s="264"/>
      <c r="E779" s="265"/>
      <c r="F779" s="130"/>
      <c r="G779" s="131"/>
      <c r="H779" s="31"/>
    </row>
    <row r="780" spans="1:8" s="62" customFormat="1" x14ac:dyDescent="0.25">
      <c r="A780" s="266"/>
      <c r="B780" s="14"/>
      <c r="C780" s="379"/>
      <c r="D780" s="264"/>
      <c r="E780" s="265"/>
      <c r="F780" s="130"/>
      <c r="G780" s="131"/>
      <c r="H780" s="31"/>
    </row>
    <row r="781" spans="1:8" s="62" customFormat="1" x14ac:dyDescent="0.25">
      <c r="A781" s="266"/>
      <c r="B781" s="14"/>
      <c r="C781" s="379"/>
      <c r="D781" s="264"/>
      <c r="E781" s="265"/>
      <c r="F781" s="130"/>
      <c r="G781" s="131"/>
      <c r="H781" s="31"/>
    </row>
    <row r="782" spans="1:8" s="62" customFormat="1" x14ac:dyDescent="0.25">
      <c r="A782" s="266"/>
      <c r="B782" s="14"/>
      <c r="C782" s="379"/>
      <c r="D782" s="264"/>
      <c r="E782" s="265"/>
      <c r="F782" s="130"/>
      <c r="G782" s="131"/>
      <c r="H782" s="31"/>
    </row>
    <row r="783" spans="1:8" s="62" customFormat="1" x14ac:dyDescent="0.25">
      <c r="A783" s="266"/>
      <c r="B783" s="14"/>
      <c r="C783" s="379"/>
      <c r="D783" s="264"/>
      <c r="E783" s="265"/>
      <c r="F783" s="130"/>
      <c r="G783" s="131"/>
      <c r="H783" s="31"/>
    </row>
    <row r="784" spans="1:8" s="62" customFormat="1" x14ac:dyDescent="0.25">
      <c r="A784" s="266"/>
      <c r="B784" s="14"/>
      <c r="C784" s="379"/>
      <c r="D784" s="264"/>
      <c r="E784" s="265"/>
      <c r="F784" s="130"/>
      <c r="G784" s="131"/>
      <c r="H784" s="31"/>
    </row>
    <row r="785" spans="1:8" s="62" customFormat="1" x14ac:dyDescent="0.25">
      <c r="A785" s="266"/>
      <c r="B785" s="14"/>
      <c r="C785" s="379"/>
      <c r="D785" s="264"/>
      <c r="E785" s="265"/>
      <c r="F785" s="130"/>
      <c r="G785" s="131"/>
      <c r="H785" s="31"/>
    </row>
    <row r="786" spans="1:8" s="62" customFormat="1" x14ac:dyDescent="0.25">
      <c r="A786" s="266"/>
      <c r="B786" s="14"/>
      <c r="C786" s="379"/>
      <c r="D786" s="264"/>
      <c r="E786" s="265"/>
      <c r="F786" s="130"/>
      <c r="G786" s="131"/>
      <c r="H786" s="31"/>
    </row>
    <row r="787" spans="1:8" s="62" customFormat="1" x14ac:dyDescent="0.25">
      <c r="A787" s="266"/>
      <c r="B787" s="14"/>
      <c r="C787" s="379"/>
      <c r="D787" s="264"/>
      <c r="E787" s="265"/>
      <c r="F787" s="130"/>
      <c r="G787" s="131"/>
      <c r="H787" s="31"/>
    </row>
    <row r="788" spans="1:8" s="62" customFormat="1" x14ac:dyDescent="0.25">
      <c r="A788" s="266"/>
      <c r="B788" s="14"/>
      <c r="C788" s="379"/>
      <c r="D788" s="264"/>
      <c r="E788" s="265"/>
      <c r="F788" s="130"/>
      <c r="G788" s="131"/>
      <c r="H788" s="31"/>
    </row>
    <row r="789" spans="1:8" s="62" customFormat="1" x14ac:dyDescent="0.25">
      <c r="A789" s="266"/>
      <c r="B789" s="14"/>
      <c r="C789" s="379"/>
      <c r="D789" s="264"/>
      <c r="E789" s="265"/>
      <c r="F789" s="130"/>
      <c r="G789" s="131"/>
      <c r="H789" s="31"/>
    </row>
    <row r="790" spans="1:8" s="62" customFormat="1" x14ac:dyDescent="0.25">
      <c r="A790" s="266"/>
      <c r="B790" s="14"/>
      <c r="C790" s="379"/>
      <c r="D790" s="264"/>
      <c r="E790" s="265"/>
      <c r="F790" s="130"/>
      <c r="G790" s="131"/>
      <c r="H790" s="31"/>
    </row>
    <row r="791" spans="1:8" s="62" customFormat="1" x14ac:dyDescent="0.25">
      <c r="A791" s="266"/>
      <c r="B791" s="14"/>
      <c r="C791" s="379"/>
      <c r="D791" s="264"/>
      <c r="E791" s="265"/>
      <c r="F791" s="130"/>
      <c r="G791" s="131"/>
      <c r="H791" s="31"/>
    </row>
    <row r="792" spans="1:8" s="62" customFormat="1" x14ac:dyDescent="0.25">
      <c r="A792" s="266"/>
      <c r="B792" s="14"/>
      <c r="C792" s="379"/>
      <c r="D792" s="264"/>
      <c r="E792" s="265"/>
      <c r="F792" s="130"/>
      <c r="G792" s="131"/>
      <c r="H792" s="31"/>
    </row>
    <row r="793" spans="1:8" s="62" customFormat="1" x14ac:dyDescent="0.25">
      <c r="A793" s="266"/>
      <c r="B793" s="14"/>
      <c r="C793" s="379"/>
      <c r="D793" s="264"/>
      <c r="E793" s="265"/>
      <c r="F793" s="130"/>
      <c r="G793" s="131"/>
      <c r="H793" s="31"/>
    </row>
    <row r="794" spans="1:8" s="62" customFormat="1" x14ac:dyDescent="0.25">
      <c r="A794" s="266"/>
      <c r="B794" s="14"/>
      <c r="C794" s="379"/>
      <c r="D794" s="264"/>
      <c r="E794" s="265"/>
      <c r="F794" s="130"/>
      <c r="G794" s="131"/>
      <c r="H794" s="31"/>
    </row>
    <row r="795" spans="1:8" s="62" customFormat="1" x14ac:dyDescent="0.25">
      <c r="A795" s="266"/>
      <c r="B795" s="14"/>
      <c r="C795" s="379"/>
      <c r="D795" s="264"/>
      <c r="E795" s="265"/>
      <c r="F795" s="130"/>
      <c r="G795" s="131"/>
      <c r="H795" s="31"/>
    </row>
    <row r="796" spans="1:8" s="62" customFormat="1" x14ac:dyDescent="0.25">
      <c r="A796" s="266"/>
      <c r="B796" s="14"/>
      <c r="C796" s="379"/>
      <c r="D796" s="264"/>
      <c r="E796" s="265"/>
      <c r="F796" s="130"/>
      <c r="G796" s="131"/>
      <c r="H796" s="31"/>
    </row>
    <row r="797" spans="1:8" s="62" customFormat="1" x14ac:dyDescent="0.25">
      <c r="A797" s="266"/>
      <c r="B797" s="14"/>
      <c r="C797" s="379"/>
      <c r="D797" s="264"/>
      <c r="E797" s="265"/>
      <c r="F797" s="130"/>
      <c r="G797" s="131"/>
      <c r="H797" s="31"/>
    </row>
    <row r="798" spans="1:8" s="62" customFormat="1" x14ac:dyDescent="0.25">
      <c r="A798" s="266"/>
      <c r="B798" s="14"/>
      <c r="C798" s="379"/>
      <c r="D798" s="264"/>
      <c r="E798" s="265"/>
      <c r="F798" s="130"/>
      <c r="G798" s="131"/>
      <c r="H798" s="31"/>
    </row>
    <row r="799" spans="1:8" s="62" customFormat="1" x14ac:dyDescent="0.25">
      <c r="A799" s="266"/>
      <c r="B799" s="14"/>
      <c r="C799" s="379"/>
      <c r="D799" s="264"/>
      <c r="E799" s="265"/>
      <c r="F799" s="130"/>
      <c r="G799" s="131"/>
      <c r="H799" s="31"/>
    </row>
    <row r="800" spans="1:8" s="62" customFormat="1" x14ac:dyDescent="0.25">
      <c r="A800" s="266"/>
      <c r="B800" s="14"/>
      <c r="C800" s="379"/>
      <c r="D800" s="264"/>
      <c r="E800" s="265"/>
      <c r="F800" s="130"/>
      <c r="G800" s="131"/>
      <c r="H800" s="31"/>
    </row>
    <row r="801" spans="1:8" s="62" customFormat="1" x14ac:dyDescent="0.25">
      <c r="A801" s="266"/>
      <c r="B801" s="14"/>
      <c r="C801" s="379"/>
      <c r="D801" s="264"/>
      <c r="E801" s="265"/>
      <c r="F801" s="130"/>
      <c r="G801" s="131"/>
      <c r="H801" s="31"/>
    </row>
    <row r="802" spans="1:8" s="62" customFormat="1" x14ac:dyDescent="0.25">
      <c r="A802" s="266"/>
      <c r="B802" s="14"/>
      <c r="C802" s="379"/>
      <c r="D802" s="264"/>
      <c r="E802" s="265"/>
      <c r="F802" s="130"/>
      <c r="G802" s="131"/>
      <c r="H802" s="31"/>
    </row>
    <row r="803" spans="1:8" s="62" customFormat="1" x14ac:dyDescent="0.25">
      <c r="A803" s="266"/>
      <c r="B803" s="14"/>
      <c r="C803" s="379"/>
      <c r="D803" s="264"/>
      <c r="E803" s="265"/>
      <c r="F803" s="130"/>
      <c r="G803" s="131"/>
      <c r="H803" s="31"/>
    </row>
    <row r="804" spans="1:8" s="62" customFormat="1" x14ac:dyDescent="0.25">
      <c r="A804" s="266"/>
      <c r="B804" s="14"/>
      <c r="C804" s="379"/>
      <c r="D804" s="264"/>
      <c r="E804" s="265"/>
      <c r="F804" s="130"/>
      <c r="G804" s="131"/>
      <c r="H804" s="31"/>
    </row>
    <row r="805" spans="1:8" s="62" customFormat="1" x14ac:dyDescent="0.25">
      <c r="A805" s="266"/>
      <c r="B805" s="14"/>
      <c r="C805" s="379"/>
      <c r="D805" s="264"/>
      <c r="E805" s="265"/>
      <c r="F805" s="130"/>
      <c r="G805" s="131"/>
      <c r="H805" s="31"/>
    </row>
    <row r="806" spans="1:8" s="62" customFormat="1" x14ac:dyDescent="0.25">
      <c r="A806" s="266"/>
      <c r="B806" s="14"/>
      <c r="C806" s="379"/>
      <c r="D806" s="264"/>
      <c r="E806" s="265"/>
      <c r="F806" s="130"/>
      <c r="G806" s="131"/>
      <c r="H806" s="31"/>
    </row>
    <row r="807" spans="1:8" s="62" customFormat="1" x14ac:dyDescent="0.25">
      <c r="A807" s="266"/>
      <c r="B807" s="14"/>
      <c r="C807" s="379"/>
      <c r="D807" s="264"/>
      <c r="E807" s="265"/>
      <c r="F807" s="130"/>
      <c r="G807" s="131"/>
      <c r="H807" s="31"/>
    </row>
    <row r="808" spans="1:8" s="62" customFormat="1" x14ac:dyDescent="0.25">
      <c r="A808" s="266"/>
      <c r="B808" s="14"/>
      <c r="C808" s="379"/>
      <c r="D808" s="264"/>
      <c r="E808" s="265"/>
      <c r="F808" s="130"/>
      <c r="G808" s="131"/>
      <c r="H808" s="31"/>
    </row>
    <row r="809" spans="1:8" s="62" customFormat="1" x14ac:dyDescent="0.25">
      <c r="A809" s="266"/>
      <c r="B809" s="14"/>
      <c r="C809" s="379"/>
      <c r="D809" s="264"/>
      <c r="E809" s="265"/>
      <c r="F809" s="130"/>
      <c r="G809" s="131"/>
      <c r="H809" s="31"/>
    </row>
    <row r="810" spans="1:8" s="62" customFormat="1" x14ac:dyDescent="0.25">
      <c r="A810" s="266"/>
      <c r="B810" s="14"/>
      <c r="C810" s="379"/>
      <c r="D810" s="264"/>
      <c r="E810" s="265"/>
      <c r="F810" s="130"/>
      <c r="G810" s="131"/>
      <c r="H810" s="31"/>
    </row>
    <row r="811" spans="1:8" s="62" customFormat="1" x14ac:dyDescent="0.25">
      <c r="A811" s="266"/>
      <c r="B811" s="14"/>
      <c r="C811" s="379"/>
      <c r="D811" s="264"/>
      <c r="E811" s="265"/>
      <c r="F811" s="130"/>
      <c r="G811" s="131"/>
      <c r="H811" s="31"/>
    </row>
    <row r="812" spans="1:8" s="62" customFormat="1" x14ac:dyDescent="0.25">
      <c r="A812" s="266"/>
      <c r="B812" s="14"/>
      <c r="C812" s="379"/>
      <c r="D812" s="264"/>
      <c r="E812" s="265"/>
      <c r="F812" s="130"/>
      <c r="G812" s="131"/>
      <c r="H812" s="31"/>
    </row>
    <row r="813" spans="1:8" s="62" customFormat="1" x14ac:dyDescent="0.25">
      <c r="A813" s="266"/>
      <c r="B813" s="14"/>
      <c r="C813" s="379"/>
      <c r="D813" s="264"/>
      <c r="E813" s="265"/>
      <c r="F813" s="130"/>
      <c r="G813" s="131"/>
      <c r="H813" s="31"/>
    </row>
    <row r="814" spans="1:8" s="62" customFormat="1" x14ac:dyDescent="0.25">
      <c r="A814" s="266"/>
      <c r="B814" s="14"/>
      <c r="C814" s="379"/>
      <c r="D814" s="264"/>
      <c r="E814" s="265"/>
      <c r="F814" s="130"/>
      <c r="G814" s="131"/>
      <c r="H814" s="31"/>
    </row>
    <row r="815" spans="1:8" s="62" customFormat="1" x14ac:dyDescent="0.25">
      <c r="A815" s="266"/>
      <c r="B815" s="14"/>
      <c r="C815" s="379"/>
      <c r="D815" s="264"/>
      <c r="E815" s="265"/>
      <c r="F815" s="130"/>
      <c r="G815" s="131"/>
      <c r="H815" s="31"/>
    </row>
    <row r="816" spans="1:8" s="62" customFormat="1" x14ac:dyDescent="0.25">
      <c r="A816" s="266"/>
      <c r="B816" s="14"/>
      <c r="C816" s="379"/>
      <c r="D816" s="264"/>
      <c r="E816" s="265"/>
      <c r="F816" s="130"/>
      <c r="G816" s="131"/>
      <c r="H816" s="31"/>
    </row>
    <row r="817" spans="1:8" s="62" customFormat="1" x14ac:dyDescent="0.25">
      <c r="A817" s="266"/>
      <c r="B817" s="14"/>
      <c r="C817" s="379"/>
      <c r="D817" s="264"/>
      <c r="E817" s="265"/>
      <c r="F817" s="130"/>
      <c r="G817" s="131"/>
      <c r="H817" s="31"/>
    </row>
    <row r="818" spans="1:8" s="62" customFormat="1" x14ac:dyDescent="0.25">
      <c r="A818" s="266"/>
      <c r="B818" s="14"/>
      <c r="C818" s="379"/>
      <c r="D818" s="264"/>
      <c r="E818" s="265"/>
      <c r="F818" s="130"/>
      <c r="G818" s="131"/>
      <c r="H818" s="31"/>
    </row>
    <row r="819" spans="1:8" s="62" customFormat="1" x14ac:dyDescent="0.25">
      <c r="A819" s="266"/>
      <c r="B819" s="14"/>
      <c r="C819" s="379"/>
      <c r="D819" s="264"/>
      <c r="E819" s="265"/>
      <c r="F819" s="130"/>
      <c r="G819" s="131"/>
      <c r="H819" s="31"/>
    </row>
    <row r="820" spans="1:8" s="62" customFormat="1" x14ac:dyDescent="0.25">
      <c r="A820" s="266"/>
      <c r="B820" s="14"/>
      <c r="C820" s="379"/>
      <c r="D820" s="264"/>
      <c r="E820" s="265"/>
      <c r="F820" s="130"/>
      <c r="G820" s="131"/>
      <c r="H820" s="31"/>
    </row>
    <row r="821" spans="1:8" s="62" customFormat="1" x14ac:dyDescent="0.25">
      <c r="A821" s="266"/>
      <c r="B821" s="14"/>
      <c r="C821" s="379"/>
      <c r="D821" s="264"/>
      <c r="E821" s="265"/>
      <c r="F821" s="130"/>
      <c r="G821" s="131"/>
      <c r="H821" s="31"/>
    </row>
    <row r="822" spans="1:8" s="62" customFormat="1" x14ac:dyDescent="0.25">
      <c r="A822" s="266"/>
      <c r="B822" s="14"/>
      <c r="C822" s="379"/>
      <c r="D822" s="264"/>
      <c r="E822" s="265"/>
      <c r="F822" s="130"/>
      <c r="G822" s="131"/>
      <c r="H822" s="31"/>
    </row>
    <row r="823" spans="1:8" s="62" customFormat="1" x14ac:dyDescent="0.25">
      <c r="A823" s="266"/>
      <c r="B823" s="14"/>
      <c r="C823" s="379"/>
      <c r="D823" s="264"/>
      <c r="E823" s="265"/>
      <c r="F823" s="130"/>
      <c r="G823" s="131"/>
      <c r="H823" s="31"/>
    </row>
    <row r="824" spans="1:8" s="62" customFormat="1" x14ac:dyDescent="0.25">
      <c r="A824" s="266"/>
      <c r="B824" s="14"/>
      <c r="C824" s="379"/>
      <c r="D824" s="264"/>
      <c r="E824" s="265"/>
      <c r="F824" s="130"/>
      <c r="G824" s="131"/>
      <c r="H824" s="31"/>
    </row>
    <row r="825" spans="1:8" s="62" customFormat="1" x14ac:dyDescent="0.25">
      <c r="A825" s="266"/>
      <c r="B825" s="14"/>
      <c r="C825" s="379"/>
      <c r="D825" s="264"/>
      <c r="E825" s="265"/>
      <c r="F825" s="130"/>
      <c r="G825" s="131"/>
      <c r="H825" s="31"/>
    </row>
    <row r="826" spans="1:8" s="62" customFormat="1" x14ac:dyDescent="0.25">
      <c r="A826" s="266"/>
      <c r="B826" s="14"/>
      <c r="C826" s="379"/>
      <c r="D826" s="264"/>
      <c r="E826" s="265"/>
      <c r="F826" s="130"/>
      <c r="G826" s="131"/>
      <c r="H826" s="31"/>
    </row>
    <row r="827" spans="1:8" s="62" customFormat="1" x14ac:dyDescent="0.25">
      <c r="A827" s="266"/>
      <c r="B827" s="14"/>
      <c r="C827" s="379"/>
      <c r="D827" s="264"/>
      <c r="E827" s="265"/>
      <c r="F827" s="130"/>
      <c r="G827" s="131"/>
      <c r="H827" s="31"/>
    </row>
    <row r="828" spans="1:8" s="62" customFormat="1" x14ac:dyDescent="0.25">
      <c r="A828" s="266"/>
      <c r="B828" s="14"/>
      <c r="C828" s="379"/>
      <c r="D828" s="264"/>
      <c r="E828" s="265"/>
      <c r="F828" s="130"/>
      <c r="G828" s="131"/>
      <c r="H828" s="31"/>
    </row>
    <row r="829" spans="1:8" s="62" customFormat="1" x14ac:dyDescent="0.25">
      <c r="A829" s="266"/>
      <c r="B829" s="14"/>
      <c r="C829" s="379"/>
      <c r="D829" s="264"/>
      <c r="E829" s="265"/>
      <c r="F829" s="130"/>
      <c r="G829" s="131"/>
      <c r="H829" s="31"/>
    </row>
    <row r="830" spans="1:8" s="62" customFormat="1" x14ac:dyDescent="0.25">
      <c r="A830" s="266"/>
      <c r="B830" s="14"/>
      <c r="C830" s="379"/>
      <c r="D830" s="264"/>
      <c r="E830" s="265"/>
      <c r="F830" s="130"/>
      <c r="G830" s="131"/>
      <c r="H830" s="31"/>
    </row>
    <row r="831" spans="1:8" s="62" customFormat="1" x14ac:dyDescent="0.25">
      <c r="A831" s="266"/>
      <c r="B831" s="14"/>
      <c r="C831" s="379"/>
      <c r="D831" s="264"/>
      <c r="E831" s="265"/>
      <c r="F831" s="130"/>
      <c r="G831" s="131"/>
      <c r="H831" s="31"/>
    </row>
    <row r="832" spans="1:8" s="62" customFormat="1" x14ac:dyDescent="0.25">
      <c r="A832" s="266"/>
      <c r="B832" s="14"/>
      <c r="C832" s="379"/>
      <c r="D832" s="264"/>
      <c r="E832" s="265"/>
      <c r="F832" s="130"/>
      <c r="G832" s="131"/>
      <c r="H832" s="31"/>
    </row>
    <row r="833" spans="1:8" s="62" customFormat="1" x14ac:dyDescent="0.25">
      <c r="A833" s="266"/>
      <c r="B833" s="14"/>
      <c r="C833" s="379"/>
      <c r="D833" s="264"/>
      <c r="E833" s="265"/>
      <c r="F833" s="130"/>
      <c r="G833" s="131"/>
      <c r="H833" s="31"/>
    </row>
    <row r="834" spans="1:8" s="62" customFormat="1" x14ac:dyDescent="0.25">
      <c r="A834" s="266"/>
      <c r="B834" s="14"/>
      <c r="C834" s="379"/>
      <c r="D834" s="264"/>
      <c r="E834" s="265"/>
      <c r="F834" s="130"/>
      <c r="G834" s="131"/>
      <c r="H834" s="31"/>
    </row>
    <row r="835" spans="1:8" s="62" customFormat="1" x14ac:dyDescent="0.25">
      <c r="A835" s="266"/>
      <c r="B835" s="14"/>
      <c r="C835" s="379"/>
      <c r="D835" s="264"/>
      <c r="E835" s="265"/>
      <c r="F835" s="130"/>
      <c r="G835" s="131"/>
      <c r="H835" s="31"/>
    </row>
    <row r="836" spans="1:8" x14ac:dyDescent="0.25">
      <c r="A836" s="266"/>
    </row>
    <row r="837" spans="1:8" x14ac:dyDescent="0.25">
      <c r="A837" s="266"/>
    </row>
    <row r="838" spans="1:8" x14ac:dyDescent="0.25">
      <c r="A838" s="266"/>
    </row>
    <row r="839" spans="1:8" x14ac:dyDescent="0.25">
      <c r="A839" s="266"/>
    </row>
    <row r="840" spans="1:8" x14ac:dyDescent="0.25">
      <c r="A840" s="266"/>
    </row>
    <row r="841" spans="1:8" x14ac:dyDescent="0.25">
      <c r="A841" s="266"/>
    </row>
    <row r="842" spans="1:8" x14ac:dyDescent="0.25">
      <c r="A842" s="266"/>
    </row>
    <row r="843" spans="1:8" x14ac:dyDescent="0.25">
      <c r="A843" s="266"/>
    </row>
    <row r="844" spans="1:8" x14ac:dyDescent="0.25">
      <c r="A844" s="266"/>
    </row>
    <row r="845" spans="1:8" x14ac:dyDescent="0.25">
      <c r="A845" s="266"/>
    </row>
    <row r="846" spans="1:8" x14ac:dyDescent="0.25">
      <c r="A846" s="266"/>
    </row>
    <row r="847" spans="1:8" x14ac:dyDescent="0.25">
      <c r="A847" s="266"/>
    </row>
    <row r="848" spans="1:8" x14ac:dyDescent="0.25">
      <c r="A848" s="266"/>
    </row>
    <row r="849" spans="1:1" x14ac:dyDescent="0.25">
      <c r="A849" s="266"/>
    </row>
    <row r="850" spans="1:1" x14ac:dyDescent="0.25">
      <c r="A850" s="266"/>
    </row>
    <row r="851" spans="1:1" x14ac:dyDescent="0.25">
      <c r="A851" s="266"/>
    </row>
    <row r="852" spans="1:1" x14ac:dyDescent="0.25">
      <c r="A852" s="266"/>
    </row>
    <row r="853" spans="1:1" x14ac:dyDescent="0.25">
      <c r="A853" s="266"/>
    </row>
    <row r="854" spans="1:1" x14ac:dyDescent="0.25">
      <c r="A854" s="266"/>
    </row>
    <row r="855" spans="1:1" x14ac:dyDescent="0.25">
      <c r="A855" s="266"/>
    </row>
    <row r="856" spans="1:1" x14ac:dyDescent="0.25">
      <c r="A856" s="266"/>
    </row>
    <row r="857" spans="1:1" x14ac:dyDescent="0.25">
      <c r="A857" s="266"/>
    </row>
    <row r="858" spans="1:1" x14ac:dyDescent="0.25">
      <c r="A858" s="266"/>
    </row>
    <row r="859" spans="1:1" x14ac:dyDescent="0.25">
      <c r="A859" s="266"/>
    </row>
    <row r="860" spans="1:1" x14ac:dyDescent="0.25">
      <c r="A860" s="266"/>
    </row>
    <row r="861" spans="1:1" x14ac:dyDescent="0.25">
      <c r="A861" s="266"/>
    </row>
    <row r="862" spans="1:1" x14ac:dyDescent="0.25">
      <c r="A862" s="266"/>
    </row>
    <row r="863" spans="1:1" x14ac:dyDescent="0.25">
      <c r="A863" s="266"/>
    </row>
    <row r="864" spans="1:1" x14ac:dyDescent="0.25">
      <c r="A864" s="266"/>
    </row>
    <row r="865" spans="1:1" x14ac:dyDescent="0.25">
      <c r="A865" s="266"/>
    </row>
    <row r="866" spans="1:1" x14ac:dyDescent="0.25">
      <c r="A866" s="266"/>
    </row>
    <row r="867" spans="1:1" x14ac:dyDescent="0.25">
      <c r="A867" s="266"/>
    </row>
    <row r="868" spans="1:1" x14ac:dyDescent="0.25">
      <c r="A868" s="266"/>
    </row>
    <row r="869" spans="1:1" x14ac:dyDescent="0.25">
      <c r="A869" s="266"/>
    </row>
    <row r="870" spans="1:1" x14ac:dyDescent="0.25">
      <c r="A870" s="266"/>
    </row>
    <row r="871" spans="1:1" x14ac:dyDescent="0.25">
      <c r="A871" s="266"/>
    </row>
    <row r="872" spans="1:1" x14ac:dyDescent="0.25">
      <c r="A872" s="266"/>
    </row>
    <row r="873" spans="1:1" x14ac:dyDescent="0.25">
      <c r="A873" s="266"/>
    </row>
    <row r="874" spans="1:1" x14ac:dyDescent="0.25">
      <c r="A874" s="266"/>
    </row>
    <row r="875" spans="1:1" x14ac:dyDescent="0.25">
      <c r="A875" s="266"/>
    </row>
    <row r="876" spans="1:1" x14ac:dyDescent="0.25">
      <c r="A876" s="266"/>
    </row>
    <row r="877" spans="1:1" x14ac:dyDescent="0.25">
      <c r="A877" s="266"/>
    </row>
    <row r="878" spans="1:1" x14ac:dyDescent="0.25">
      <c r="A878" s="266"/>
    </row>
    <row r="879" spans="1:1" x14ac:dyDescent="0.25">
      <c r="A879" s="266"/>
    </row>
    <row r="880" spans="1:1" x14ac:dyDescent="0.25">
      <c r="A880" s="266"/>
    </row>
    <row r="881" spans="1:1" x14ac:dyDescent="0.25">
      <c r="A881" s="266"/>
    </row>
    <row r="882" spans="1:1" x14ac:dyDescent="0.25">
      <c r="A882" s="266"/>
    </row>
    <row r="883" spans="1:1" x14ac:dyDescent="0.25">
      <c r="A883" s="266"/>
    </row>
    <row r="884" spans="1:1" x14ac:dyDescent="0.25">
      <c r="A884" s="266"/>
    </row>
    <row r="885" spans="1:1" x14ac:dyDescent="0.25">
      <c r="A885" s="266"/>
    </row>
    <row r="886" spans="1:1" x14ac:dyDescent="0.25">
      <c r="A886" s="266"/>
    </row>
    <row r="887" spans="1:1" x14ac:dyDescent="0.25">
      <c r="A887" s="266"/>
    </row>
    <row r="888" spans="1:1" x14ac:dyDescent="0.25">
      <c r="A888" s="266"/>
    </row>
    <row r="889" spans="1:1" x14ac:dyDescent="0.25">
      <c r="A889" s="266"/>
    </row>
    <row r="890" spans="1:1" x14ac:dyDescent="0.25">
      <c r="A890" s="266"/>
    </row>
    <row r="891" spans="1:1" x14ac:dyDescent="0.25">
      <c r="A891" s="266"/>
    </row>
    <row r="892" spans="1:1" x14ac:dyDescent="0.25">
      <c r="A892" s="266"/>
    </row>
    <row r="893" spans="1:1" x14ac:dyDescent="0.25">
      <c r="A893" s="266"/>
    </row>
    <row r="894" spans="1:1" x14ac:dyDescent="0.25">
      <c r="A894" s="266"/>
    </row>
    <row r="895" spans="1:1" x14ac:dyDescent="0.25">
      <c r="A895" s="266"/>
    </row>
    <row r="896" spans="1:1" x14ac:dyDescent="0.25">
      <c r="A896" s="266"/>
    </row>
    <row r="897" spans="1:1" x14ac:dyDescent="0.25">
      <c r="A897" s="266"/>
    </row>
    <row r="898" spans="1:1" x14ac:dyDescent="0.25">
      <c r="A898" s="266"/>
    </row>
    <row r="899" spans="1:1" x14ac:dyDescent="0.25">
      <c r="A899" s="266"/>
    </row>
    <row r="900" spans="1:1" x14ac:dyDescent="0.25">
      <c r="A900" s="266"/>
    </row>
    <row r="901" spans="1:1" x14ac:dyDescent="0.25">
      <c r="A901" s="266"/>
    </row>
    <row r="902" spans="1:1" x14ac:dyDescent="0.25">
      <c r="A902" s="266"/>
    </row>
    <row r="903" spans="1:1" x14ac:dyDescent="0.25">
      <c r="A903" s="266"/>
    </row>
    <row r="904" spans="1:1" x14ac:dyDescent="0.25">
      <c r="A904" s="266"/>
    </row>
    <row r="905" spans="1:1" x14ac:dyDescent="0.25">
      <c r="A905" s="266"/>
    </row>
    <row r="906" spans="1:1" x14ac:dyDescent="0.25">
      <c r="A906" s="266"/>
    </row>
    <row r="907" spans="1:1" x14ac:dyDescent="0.25">
      <c r="A907" s="266"/>
    </row>
    <row r="908" spans="1:1" x14ac:dyDescent="0.25">
      <c r="A908" s="266"/>
    </row>
    <row r="909" spans="1:1" x14ac:dyDescent="0.25">
      <c r="A909" s="266"/>
    </row>
    <row r="910" spans="1:1" x14ac:dyDescent="0.25">
      <c r="A910" s="266"/>
    </row>
    <row r="911" spans="1:1" x14ac:dyDescent="0.25">
      <c r="A911" s="266"/>
    </row>
    <row r="912" spans="1:1" x14ac:dyDescent="0.25">
      <c r="A912" s="266"/>
    </row>
    <row r="913" spans="1:1" x14ac:dyDescent="0.25">
      <c r="A913" s="266"/>
    </row>
    <row r="914" spans="1:1" x14ac:dyDescent="0.25">
      <c r="A914" s="266"/>
    </row>
    <row r="915" spans="1:1" x14ac:dyDescent="0.25">
      <c r="A915" s="266"/>
    </row>
    <row r="916" spans="1:1" x14ac:dyDescent="0.25">
      <c r="A916" s="266"/>
    </row>
    <row r="917" spans="1:1" x14ac:dyDescent="0.25">
      <c r="A917" s="266"/>
    </row>
    <row r="918" spans="1:1" x14ac:dyDescent="0.25">
      <c r="A918" s="266"/>
    </row>
    <row r="919" spans="1:1" x14ac:dyDescent="0.25">
      <c r="A919" s="266"/>
    </row>
    <row r="920" spans="1:1" x14ac:dyDescent="0.25">
      <c r="A920" s="266"/>
    </row>
    <row r="921" spans="1:1" x14ac:dyDescent="0.25">
      <c r="A921" s="266"/>
    </row>
    <row r="922" spans="1:1" x14ac:dyDescent="0.25">
      <c r="A922" s="266"/>
    </row>
    <row r="923" spans="1:1" x14ac:dyDescent="0.25">
      <c r="A923" s="266"/>
    </row>
    <row r="924" spans="1:1" x14ac:dyDescent="0.25">
      <c r="A924" s="266"/>
    </row>
    <row r="925" spans="1:1" x14ac:dyDescent="0.25">
      <c r="A925" s="266"/>
    </row>
    <row r="926" spans="1:1" x14ac:dyDescent="0.25">
      <c r="A926" s="266"/>
    </row>
    <row r="927" spans="1:1" x14ac:dyDescent="0.25">
      <c r="A927" s="266"/>
    </row>
    <row r="928" spans="1:1" x14ac:dyDescent="0.25">
      <c r="A928" s="266"/>
    </row>
    <row r="929" spans="1:1" x14ac:dyDescent="0.25">
      <c r="A929" s="266"/>
    </row>
    <row r="930" spans="1:1" x14ac:dyDescent="0.25">
      <c r="A930" s="266"/>
    </row>
    <row r="931" spans="1:1" x14ac:dyDescent="0.25">
      <c r="A931" s="266"/>
    </row>
    <row r="932" spans="1:1" x14ac:dyDescent="0.25">
      <c r="A932" s="266"/>
    </row>
    <row r="933" spans="1:1" x14ac:dyDescent="0.25">
      <c r="A933" s="266"/>
    </row>
    <row r="934" spans="1:1" x14ac:dyDescent="0.25">
      <c r="A934" s="266"/>
    </row>
    <row r="935" spans="1:1" x14ac:dyDescent="0.25">
      <c r="A935" s="266"/>
    </row>
    <row r="936" spans="1:1" x14ac:dyDescent="0.25">
      <c r="A936" s="266"/>
    </row>
    <row r="937" spans="1:1" x14ac:dyDescent="0.25">
      <c r="A937" s="266"/>
    </row>
    <row r="938" spans="1:1" x14ac:dyDescent="0.25">
      <c r="A938" s="266"/>
    </row>
    <row r="939" spans="1:1" x14ac:dyDescent="0.25">
      <c r="A939" s="266"/>
    </row>
    <row r="940" spans="1:1" x14ac:dyDescent="0.25">
      <c r="A940" s="266"/>
    </row>
    <row r="941" spans="1:1" x14ac:dyDescent="0.25">
      <c r="A941" s="266"/>
    </row>
    <row r="942" spans="1:1" x14ac:dyDescent="0.25">
      <c r="A942" s="266"/>
    </row>
    <row r="943" spans="1:1" x14ac:dyDescent="0.25">
      <c r="A943" s="266"/>
    </row>
    <row r="944" spans="1:1" x14ac:dyDescent="0.25">
      <c r="A944" s="266"/>
    </row>
    <row r="945" spans="1:1" x14ac:dyDescent="0.25">
      <c r="A945" s="266"/>
    </row>
    <row r="946" spans="1:1" x14ac:dyDescent="0.25">
      <c r="A946" s="266"/>
    </row>
    <row r="947" spans="1:1" x14ac:dyDescent="0.25">
      <c r="A947" s="266"/>
    </row>
    <row r="948" spans="1:1" x14ac:dyDescent="0.25">
      <c r="A948" s="266"/>
    </row>
    <row r="949" spans="1:1" x14ac:dyDescent="0.25">
      <c r="A949" s="266"/>
    </row>
    <row r="950" spans="1:1" x14ac:dyDescent="0.25">
      <c r="A950" s="266"/>
    </row>
    <row r="951" spans="1:1" x14ac:dyDescent="0.25">
      <c r="A951" s="266"/>
    </row>
    <row r="952" spans="1:1" x14ac:dyDescent="0.25">
      <c r="A952" s="266"/>
    </row>
    <row r="953" spans="1:1" x14ac:dyDescent="0.25">
      <c r="A953" s="266"/>
    </row>
    <row r="954" spans="1:1" x14ac:dyDescent="0.25">
      <c r="A954" s="266"/>
    </row>
    <row r="955" spans="1:1" x14ac:dyDescent="0.25">
      <c r="A955" s="266"/>
    </row>
    <row r="956" spans="1:1" x14ac:dyDescent="0.25">
      <c r="A956" s="266"/>
    </row>
    <row r="957" spans="1:1" x14ac:dyDescent="0.25">
      <c r="A957" s="266"/>
    </row>
    <row r="958" spans="1:1" x14ac:dyDescent="0.25">
      <c r="A958" s="266"/>
    </row>
    <row r="959" spans="1:1" x14ac:dyDescent="0.25">
      <c r="A959" s="266"/>
    </row>
    <row r="960" spans="1:1" x14ac:dyDescent="0.25">
      <c r="A960" s="266"/>
    </row>
    <row r="961" spans="1:1" x14ac:dyDescent="0.25">
      <c r="A961" s="266"/>
    </row>
    <row r="962" spans="1:1" x14ac:dyDescent="0.25">
      <c r="A962" s="266"/>
    </row>
    <row r="963" spans="1:1" x14ac:dyDescent="0.25">
      <c r="A963" s="266"/>
    </row>
    <row r="964" spans="1:1" x14ac:dyDescent="0.25">
      <c r="A964" s="266"/>
    </row>
    <row r="965" spans="1:1" x14ac:dyDescent="0.25">
      <c r="A965" s="266"/>
    </row>
    <row r="966" spans="1:1" x14ac:dyDescent="0.25">
      <c r="A966" s="266"/>
    </row>
    <row r="967" spans="1:1" x14ac:dyDescent="0.25">
      <c r="A967" s="266"/>
    </row>
    <row r="968" spans="1:1" x14ac:dyDescent="0.25">
      <c r="A968" s="266"/>
    </row>
    <row r="969" spans="1:1" x14ac:dyDescent="0.25">
      <c r="A969" s="266"/>
    </row>
    <row r="970" spans="1:1" x14ac:dyDescent="0.25">
      <c r="A970" s="266"/>
    </row>
    <row r="971" spans="1:1" x14ac:dyDescent="0.25">
      <c r="A971" s="266"/>
    </row>
    <row r="972" spans="1:1" x14ac:dyDescent="0.25">
      <c r="A972" s="266"/>
    </row>
    <row r="973" spans="1:1" x14ac:dyDescent="0.25">
      <c r="A973" s="266"/>
    </row>
    <row r="974" spans="1:1" x14ac:dyDescent="0.25">
      <c r="A974" s="266"/>
    </row>
    <row r="975" spans="1:1" x14ac:dyDescent="0.25">
      <c r="A975" s="266"/>
    </row>
    <row r="976" spans="1:1" x14ac:dyDescent="0.25">
      <c r="A976" s="266"/>
    </row>
    <row r="977" spans="1:1" x14ac:dyDescent="0.25">
      <c r="A977" s="266"/>
    </row>
    <row r="978" spans="1:1" x14ac:dyDescent="0.25">
      <c r="A978" s="266"/>
    </row>
    <row r="979" spans="1:1" x14ac:dyDescent="0.25">
      <c r="A979" s="266"/>
    </row>
    <row r="980" spans="1:1" x14ac:dyDescent="0.25">
      <c r="A980" s="266"/>
    </row>
    <row r="981" spans="1:1" x14ac:dyDescent="0.25">
      <c r="A981" s="266"/>
    </row>
    <row r="982" spans="1:1" x14ac:dyDescent="0.25">
      <c r="A982" s="266"/>
    </row>
    <row r="983" spans="1:1" x14ac:dyDescent="0.25">
      <c r="A983" s="266"/>
    </row>
    <row r="984" spans="1:1" x14ac:dyDescent="0.25">
      <c r="A984" s="266"/>
    </row>
    <row r="985" spans="1:1" x14ac:dyDescent="0.25">
      <c r="A985" s="266"/>
    </row>
    <row r="986" spans="1:1" x14ac:dyDescent="0.25">
      <c r="A986" s="266"/>
    </row>
    <row r="987" spans="1:1" x14ac:dyDescent="0.25">
      <c r="A987" s="266"/>
    </row>
    <row r="988" spans="1:1" x14ac:dyDescent="0.25">
      <c r="A988" s="266"/>
    </row>
    <row r="989" spans="1:1" x14ac:dyDescent="0.25">
      <c r="A989" s="266"/>
    </row>
    <row r="990" spans="1:1" x14ac:dyDescent="0.25">
      <c r="A990" s="266"/>
    </row>
    <row r="991" spans="1:1" x14ac:dyDescent="0.25">
      <c r="A991" s="266"/>
    </row>
    <row r="992" spans="1:1" x14ac:dyDescent="0.25">
      <c r="A992" s="266"/>
    </row>
    <row r="993" spans="1:1" x14ac:dyDescent="0.25">
      <c r="A993" s="266"/>
    </row>
    <row r="994" spans="1:1" x14ac:dyDescent="0.25">
      <c r="A994" s="266"/>
    </row>
    <row r="995" spans="1:1" x14ac:dyDescent="0.25">
      <c r="A995" s="266"/>
    </row>
    <row r="996" spans="1:1" x14ac:dyDescent="0.25">
      <c r="A996" s="266"/>
    </row>
    <row r="997" spans="1:1" x14ac:dyDescent="0.25">
      <c r="A997" s="266"/>
    </row>
    <row r="998" spans="1:1" x14ac:dyDescent="0.25">
      <c r="A998" s="266"/>
    </row>
    <row r="999" spans="1:1" x14ac:dyDescent="0.25">
      <c r="A999" s="266"/>
    </row>
    <row r="1000" spans="1:1" x14ac:dyDescent="0.25">
      <c r="A1000" s="266"/>
    </row>
    <row r="1001" spans="1:1" x14ac:dyDescent="0.25">
      <c r="A1001" s="266"/>
    </row>
    <row r="1002" spans="1:1" x14ac:dyDescent="0.25">
      <c r="A1002" s="266"/>
    </row>
    <row r="1003" spans="1:1" x14ac:dyDescent="0.25">
      <c r="A1003" s="266"/>
    </row>
    <row r="1004" spans="1:1" x14ac:dyDescent="0.25">
      <c r="A1004" s="266"/>
    </row>
    <row r="1005" spans="1:1" x14ac:dyDescent="0.25">
      <c r="A1005" s="266"/>
    </row>
    <row r="1006" spans="1:1" x14ac:dyDescent="0.25">
      <c r="A1006" s="266"/>
    </row>
    <row r="1007" spans="1:1" x14ac:dyDescent="0.25">
      <c r="A1007" s="266"/>
    </row>
    <row r="1008" spans="1:1" x14ac:dyDescent="0.25">
      <c r="A1008" s="266"/>
    </row>
    <row r="1009" spans="1:1" x14ac:dyDescent="0.25">
      <c r="A1009" s="266"/>
    </row>
    <row r="1010" spans="1:1" x14ac:dyDescent="0.25">
      <c r="A1010" s="266"/>
    </row>
    <row r="1011" spans="1:1" x14ac:dyDescent="0.25">
      <c r="A1011" s="266"/>
    </row>
    <row r="1012" spans="1:1" x14ac:dyDescent="0.25">
      <c r="A1012" s="266"/>
    </row>
    <row r="1013" spans="1:1" x14ac:dyDescent="0.25">
      <c r="A1013" s="266"/>
    </row>
    <row r="1014" spans="1:1" x14ac:dyDescent="0.25">
      <c r="A1014" s="266"/>
    </row>
    <row r="1015" spans="1:1" x14ac:dyDescent="0.25">
      <c r="A1015" s="266"/>
    </row>
    <row r="1016" spans="1:1" x14ac:dyDescent="0.25">
      <c r="A1016" s="266"/>
    </row>
    <row r="1017" spans="1:1" x14ac:dyDescent="0.25">
      <c r="A1017" s="266"/>
    </row>
    <row r="1018" spans="1:1" x14ac:dyDescent="0.25">
      <c r="A1018" s="266"/>
    </row>
    <row r="1019" spans="1:1" x14ac:dyDescent="0.25">
      <c r="A1019" s="266"/>
    </row>
    <row r="1020" spans="1:1" x14ac:dyDescent="0.25">
      <c r="A1020" s="266"/>
    </row>
    <row r="1021" spans="1:1" x14ac:dyDescent="0.25">
      <c r="A1021" s="266"/>
    </row>
    <row r="1022" spans="1:1" x14ac:dyDescent="0.25">
      <c r="A1022" s="266"/>
    </row>
    <row r="1023" spans="1:1" x14ac:dyDescent="0.25">
      <c r="A1023" s="266"/>
    </row>
    <row r="1024" spans="1:1" x14ac:dyDescent="0.25">
      <c r="A1024" s="266"/>
    </row>
    <row r="1025" spans="1:1" x14ac:dyDescent="0.25">
      <c r="A1025" s="266"/>
    </row>
    <row r="1026" spans="1:1" x14ac:dyDescent="0.25">
      <c r="A1026" s="266"/>
    </row>
    <row r="1027" spans="1:1" x14ac:dyDescent="0.25">
      <c r="A1027" s="266"/>
    </row>
    <row r="1028" spans="1:1" x14ac:dyDescent="0.25">
      <c r="A1028" s="266"/>
    </row>
    <row r="1029" spans="1:1" x14ac:dyDescent="0.25">
      <c r="A1029" s="266"/>
    </row>
    <row r="1030" spans="1:1" x14ac:dyDescent="0.25">
      <c r="A1030" s="266"/>
    </row>
    <row r="1031" spans="1:1" x14ac:dyDescent="0.25">
      <c r="A1031" s="266"/>
    </row>
    <row r="1032" spans="1:1" x14ac:dyDescent="0.25">
      <c r="A1032" s="266"/>
    </row>
    <row r="1033" spans="1:1" x14ac:dyDescent="0.25">
      <c r="A1033" s="266"/>
    </row>
    <row r="1034" spans="1:1" x14ac:dyDescent="0.25">
      <c r="A1034" s="266"/>
    </row>
    <row r="1035" spans="1:1" x14ac:dyDescent="0.25">
      <c r="A1035" s="266"/>
    </row>
    <row r="1036" spans="1:1" x14ac:dyDescent="0.25">
      <c r="A1036" s="266"/>
    </row>
    <row r="1037" spans="1:1" x14ac:dyDescent="0.25">
      <c r="A1037" s="266"/>
    </row>
    <row r="1038" spans="1:1" x14ac:dyDescent="0.25">
      <c r="A1038" s="266"/>
    </row>
    <row r="1039" spans="1:1" x14ac:dyDescent="0.25">
      <c r="A1039" s="266"/>
    </row>
    <row r="1040" spans="1:1" x14ac:dyDescent="0.25">
      <c r="A1040" s="266"/>
    </row>
    <row r="1041" spans="1:1" x14ac:dyDescent="0.25">
      <c r="A1041" s="266"/>
    </row>
    <row r="1042" spans="1:1" x14ac:dyDescent="0.25">
      <c r="A1042" s="266"/>
    </row>
    <row r="1043" spans="1:1" x14ac:dyDescent="0.25">
      <c r="A1043" s="266"/>
    </row>
    <row r="1044" spans="1:1" x14ac:dyDescent="0.25">
      <c r="A1044" s="266"/>
    </row>
    <row r="1045" spans="1:1" x14ac:dyDescent="0.25">
      <c r="A1045" s="266"/>
    </row>
    <row r="1046" spans="1:1" x14ac:dyDescent="0.25">
      <c r="A1046" s="266"/>
    </row>
    <row r="1047" spans="1:1" x14ac:dyDescent="0.25">
      <c r="A1047" s="266"/>
    </row>
    <row r="1048" spans="1:1" x14ac:dyDescent="0.25">
      <c r="A1048" s="266"/>
    </row>
    <row r="1049" spans="1:1" x14ac:dyDescent="0.25">
      <c r="A1049" s="266"/>
    </row>
    <row r="1050" spans="1:1" x14ac:dyDescent="0.25">
      <c r="A1050" s="266"/>
    </row>
    <row r="1051" spans="1:1" x14ac:dyDescent="0.25">
      <c r="A1051" s="266"/>
    </row>
    <row r="1052" spans="1:1" x14ac:dyDescent="0.25">
      <c r="A1052" s="266"/>
    </row>
    <row r="1053" spans="1:1" x14ac:dyDescent="0.25">
      <c r="A1053" s="266"/>
    </row>
    <row r="1054" spans="1:1" x14ac:dyDescent="0.25">
      <c r="A1054" s="266"/>
    </row>
    <row r="1055" spans="1:1" x14ac:dyDescent="0.25">
      <c r="A1055" s="266"/>
    </row>
    <row r="1056" spans="1:1" x14ac:dyDescent="0.25">
      <c r="A1056" s="266"/>
    </row>
    <row r="1057" spans="1:1" x14ac:dyDescent="0.25">
      <c r="A1057" s="266"/>
    </row>
    <row r="1058" spans="1:1" x14ac:dyDescent="0.25">
      <c r="A1058" s="266"/>
    </row>
    <row r="1059" spans="1:1" x14ac:dyDescent="0.25">
      <c r="A1059" s="266"/>
    </row>
    <row r="1060" spans="1:1" x14ac:dyDescent="0.25">
      <c r="A1060" s="266"/>
    </row>
    <row r="1061" spans="1:1" x14ac:dyDescent="0.25">
      <c r="A1061" s="266"/>
    </row>
    <row r="1062" spans="1:1" x14ac:dyDescent="0.25">
      <c r="A1062" s="266"/>
    </row>
    <row r="1063" spans="1:1" x14ac:dyDescent="0.25">
      <c r="A1063" s="266"/>
    </row>
    <row r="1064" spans="1:1" x14ac:dyDescent="0.25">
      <c r="A1064" s="266"/>
    </row>
    <row r="1065" spans="1:1" x14ac:dyDescent="0.25">
      <c r="A1065" s="266"/>
    </row>
    <row r="1066" spans="1:1" x14ac:dyDescent="0.25">
      <c r="A1066" s="266"/>
    </row>
    <row r="1067" spans="1:1" x14ac:dyDescent="0.25">
      <c r="A1067" s="266"/>
    </row>
    <row r="1068" spans="1:1" x14ac:dyDescent="0.25">
      <c r="A1068" s="266"/>
    </row>
    <row r="1069" spans="1:1" x14ac:dyDescent="0.25">
      <c r="A1069" s="266"/>
    </row>
    <row r="1070" spans="1:1" x14ac:dyDescent="0.25">
      <c r="A1070" s="266"/>
    </row>
    <row r="1071" spans="1:1" x14ac:dyDescent="0.25">
      <c r="A1071" s="266"/>
    </row>
    <row r="1072" spans="1:1" x14ac:dyDescent="0.25">
      <c r="A1072" s="266"/>
    </row>
    <row r="1073" spans="1:1" x14ac:dyDescent="0.25">
      <c r="A1073" s="266"/>
    </row>
    <row r="1074" spans="1:1" x14ac:dyDescent="0.25">
      <c r="A1074" s="266"/>
    </row>
    <row r="1075" spans="1:1" x14ac:dyDescent="0.25">
      <c r="A1075" s="266"/>
    </row>
    <row r="1076" spans="1:1" x14ac:dyDescent="0.25">
      <c r="A1076" s="266"/>
    </row>
    <row r="1077" spans="1:1" x14ac:dyDescent="0.25">
      <c r="A1077" s="266"/>
    </row>
    <row r="1078" spans="1:1" x14ac:dyDescent="0.25">
      <c r="A1078" s="266"/>
    </row>
    <row r="1079" spans="1:1" x14ac:dyDescent="0.25">
      <c r="A1079" s="266"/>
    </row>
    <row r="1080" spans="1:1" x14ac:dyDescent="0.25">
      <c r="A1080" s="266"/>
    </row>
    <row r="1081" spans="1:1" x14ac:dyDescent="0.25">
      <c r="A1081" s="266"/>
    </row>
    <row r="1082" spans="1:1" x14ac:dyDescent="0.25">
      <c r="A1082" s="266"/>
    </row>
    <row r="1083" spans="1:1" x14ac:dyDescent="0.25">
      <c r="A1083" s="266"/>
    </row>
    <row r="1084" spans="1:1" x14ac:dyDescent="0.25">
      <c r="A1084" s="266"/>
    </row>
    <row r="1085" spans="1:1" x14ac:dyDescent="0.25">
      <c r="A1085" s="266"/>
    </row>
    <row r="1086" spans="1:1" x14ac:dyDescent="0.25">
      <c r="A1086" s="266"/>
    </row>
    <row r="1087" spans="1:1" x14ac:dyDescent="0.25">
      <c r="A1087" s="266"/>
    </row>
    <row r="1088" spans="1:1" x14ac:dyDescent="0.25">
      <c r="A1088" s="266"/>
    </row>
    <row r="1089" spans="1:1" x14ac:dyDescent="0.25">
      <c r="A1089" s="266"/>
    </row>
    <row r="1090" spans="1:1" x14ac:dyDescent="0.25">
      <c r="A1090" s="266"/>
    </row>
    <row r="1091" spans="1:1" x14ac:dyDescent="0.25">
      <c r="A1091" s="266"/>
    </row>
    <row r="1092" spans="1:1" x14ac:dyDescent="0.25">
      <c r="A1092" s="266"/>
    </row>
    <row r="1093" spans="1:1" x14ac:dyDescent="0.25">
      <c r="A1093" s="266"/>
    </row>
    <row r="1094" spans="1:1" x14ac:dyDescent="0.25">
      <c r="A1094" s="266"/>
    </row>
    <row r="1095" spans="1:1" x14ac:dyDescent="0.25">
      <c r="A1095" s="266"/>
    </row>
    <row r="1096" spans="1:1" x14ac:dyDescent="0.25">
      <c r="A1096" s="266"/>
    </row>
    <row r="1097" spans="1:1" x14ac:dyDescent="0.25">
      <c r="A1097" s="266"/>
    </row>
    <row r="1098" spans="1:1" x14ac:dyDescent="0.25">
      <c r="A1098" s="266"/>
    </row>
    <row r="1099" spans="1:1" x14ac:dyDescent="0.25">
      <c r="A1099" s="266"/>
    </row>
    <row r="1100" spans="1:1" x14ac:dyDescent="0.25">
      <c r="A1100" s="266"/>
    </row>
    <row r="1101" spans="1:1" x14ac:dyDescent="0.25">
      <c r="A1101" s="266"/>
    </row>
    <row r="1102" spans="1:1" x14ac:dyDescent="0.25">
      <c r="A1102" s="266"/>
    </row>
    <row r="1103" spans="1:1" x14ac:dyDescent="0.25">
      <c r="A1103" s="266"/>
    </row>
    <row r="1104" spans="1:1" x14ac:dyDescent="0.25">
      <c r="A1104" s="266"/>
    </row>
    <row r="1105" spans="1:1" x14ac:dyDescent="0.25">
      <c r="A1105" s="266"/>
    </row>
    <row r="1106" spans="1:1" x14ac:dyDescent="0.25">
      <c r="A1106" s="266"/>
    </row>
    <row r="1107" spans="1:1" x14ac:dyDescent="0.25">
      <c r="A1107" s="266"/>
    </row>
    <row r="1108" spans="1:1" x14ac:dyDescent="0.25">
      <c r="A1108" s="266"/>
    </row>
    <row r="1109" spans="1:1" x14ac:dyDescent="0.25">
      <c r="A1109" s="266"/>
    </row>
    <row r="1110" spans="1:1" x14ac:dyDescent="0.25">
      <c r="A1110" s="266"/>
    </row>
    <row r="1111" spans="1:1" x14ac:dyDescent="0.25">
      <c r="A1111" s="266"/>
    </row>
    <row r="1112" spans="1:1" x14ac:dyDescent="0.25">
      <c r="A1112" s="266"/>
    </row>
    <row r="1113" spans="1:1" x14ac:dyDescent="0.25">
      <c r="A1113" s="266"/>
    </row>
    <row r="1114" spans="1:1" x14ac:dyDescent="0.25">
      <c r="A1114" s="266"/>
    </row>
    <row r="1115" spans="1:1" x14ac:dyDescent="0.25">
      <c r="A1115" s="266"/>
    </row>
    <row r="1116" spans="1:1" x14ac:dyDescent="0.25">
      <c r="A1116" s="266"/>
    </row>
    <row r="1117" spans="1:1" x14ac:dyDescent="0.25">
      <c r="A1117" s="266"/>
    </row>
    <row r="1118" spans="1:1" x14ac:dyDescent="0.25">
      <c r="A1118" s="266"/>
    </row>
    <row r="1119" spans="1:1" x14ac:dyDescent="0.25">
      <c r="A1119" s="266"/>
    </row>
    <row r="1120" spans="1:1" x14ac:dyDescent="0.25">
      <c r="A1120" s="266"/>
    </row>
    <row r="1121" spans="1:1" x14ac:dyDescent="0.25">
      <c r="A1121" s="266"/>
    </row>
    <row r="1122" spans="1:1" x14ac:dyDescent="0.25">
      <c r="A1122" s="266"/>
    </row>
    <row r="1123" spans="1:1" x14ac:dyDescent="0.25">
      <c r="A1123" s="266"/>
    </row>
    <row r="1124" spans="1:1" x14ac:dyDescent="0.25">
      <c r="A1124" s="266"/>
    </row>
    <row r="1125" spans="1:1" x14ac:dyDescent="0.25">
      <c r="A1125" s="266"/>
    </row>
    <row r="1126" spans="1:1" x14ac:dyDescent="0.25">
      <c r="A1126" s="266"/>
    </row>
    <row r="1127" spans="1:1" x14ac:dyDescent="0.25">
      <c r="A1127" s="266"/>
    </row>
    <row r="1128" spans="1:1" x14ac:dyDescent="0.25">
      <c r="A1128" s="266"/>
    </row>
    <row r="1129" spans="1:1" x14ac:dyDescent="0.25">
      <c r="A1129" s="266"/>
    </row>
    <row r="1130" spans="1:1" x14ac:dyDescent="0.25">
      <c r="A1130" s="266"/>
    </row>
    <row r="1131" spans="1:1" x14ac:dyDescent="0.25">
      <c r="A1131" s="266"/>
    </row>
    <row r="1132" spans="1:1" x14ac:dyDescent="0.25">
      <c r="A1132" s="266"/>
    </row>
    <row r="1133" spans="1:1" x14ac:dyDescent="0.25">
      <c r="A1133" s="266"/>
    </row>
    <row r="1134" spans="1:1" x14ac:dyDescent="0.25">
      <c r="A1134" s="266"/>
    </row>
    <row r="1135" spans="1:1" x14ac:dyDescent="0.25">
      <c r="A1135" s="266"/>
    </row>
    <row r="1136" spans="1:1" x14ac:dyDescent="0.25">
      <c r="A1136" s="266"/>
    </row>
    <row r="1137" spans="1:1" x14ac:dyDescent="0.25">
      <c r="A1137" s="266"/>
    </row>
    <row r="1138" spans="1:1" x14ac:dyDescent="0.25">
      <c r="A1138" s="266"/>
    </row>
    <row r="1139" spans="1:1" x14ac:dyDescent="0.25">
      <c r="A1139" s="266"/>
    </row>
    <row r="1140" spans="1:1" x14ac:dyDescent="0.25">
      <c r="A1140" s="266"/>
    </row>
    <row r="1141" spans="1:1" x14ac:dyDescent="0.25">
      <c r="A1141" s="266"/>
    </row>
    <row r="1142" spans="1:1" x14ac:dyDescent="0.25">
      <c r="A1142" s="266"/>
    </row>
    <row r="1143" spans="1:1" x14ac:dyDescent="0.25">
      <c r="A1143" s="266"/>
    </row>
    <row r="1144" spans="1:1" x14ac:dyDescent="0.25">
      <c r="A1144" s="266"/>
    </row>
    <row r="1145" spans="1:1" x14ac:dyDescent="0.25">
      <c r="A1145" s="266"/>
    </row>
    <row r="1146" spans="1:1" x14ac:dyDescent="0.25">
      <c r="A1146" s="266"/>
    </row>
    <row r="1147" spans="1:1" x14ac:dyDescent="0.25">
      <c r="A1147" s="266"/>
    </row>
    <row r="1148" spans="1:1" x14ac:dyDescent="0.25">
      <c r="A1148" s="266"/>
    </row>
    <row r="1149" spans="1:1" x14ac:dyDescent="0.25">
      <c r="A1149" s="266"/>
    </row>
    <row r="1150" spans="1:1" x14ac:dyDescent="0.25">
      <c r="A1150" s="266"/>
    </row>
    <row r="1151" spans="1:1" x14ac:dyDescent="0.25">
      <c r="A1151" s="266"/>
    </row>
    <row r="1152" spans="1:1" x14ac:dyDescent="0.25">
      <c r="A1152" s="266"/>
    </row>
    <row r="1153" spans="1:1" x14ac:dyDescent="0.25">
      <c r="A1153" s="266"/>
    </row>
    <row r="1154" spans="1:1" x14ac:dyDescent="0.25">
      <c r="A1154" s="266"/>
    </row>
    <row r="1155" spans="1:1" x14ac:dyDescent="0.25">
      <c r="A1155" s="266"/>
    </row>
    <row r="1156" spans="1:1" x14ac:dyDescent="0.25">
      <c r="A1156" s="266"/>
    </row>
    <row r="1157" spans="1:1" x14ac:dyDescent="0.25">
      <c r="A1157" s="266"/>
    </row>
    <row r="1158" spans="1:1" x14ac:dyDescent="0.25">
      <c r="A1158" s="266"/>
    </row>
    <row r="1159" spans="1:1" x14ac:dyDescent="0.25">
      <c r="A1159" s="266"/>
    </row>
    <row r="1160" spans="1:1" x14ac:dyDescent="0.25">
      <c r="A1160" s="266"/>
    </row>
    <row r="1161" spans="1:1" x14ac:dyDescent="0.25">
      <c r="A1161" s="266"/>
    </row>
    <row r="1162" spans="1:1" x14ac:dyDescent="0.25">
      <c r="A1162" s="266"/>
    </row>
    <row r="1163" spans="1:1" x14ac:dyDescent="0.25">
      <c r="A1163" s="266"/>
    </row>
    <row r="1164" spans="1:1" x14ac:dyDescent="0.25">
      <c r="A1164" s="266"/>
    </row>
    <row r="1165" spans="1:1" x14ac:dyDescent="0.25">
      <c r="A1165" s="266"/>
    </row>
    <row r="1166" spans="1:1" x14ac:dyDescent="0.25">
      <c r="A1166" s="266"/>
    </row>
    <row r="1167" spans="1:1" x14ac:dyDescent="0.25">
      <c r="A1167" s="266"/>
    </row>
    <row r="1168" spans="1:1" x14ac:dyDescent="0.25">
      <c r="A1168" s="266"/>
    </row>
    <row r="1169" spans="1:1" x14ac:dyDescent="0.25">
      <c r="A1169" s="266"/>
    </row>
    <row r="1170" spans="1:1" x14ac:dyDescent="0.25">
      <c r="A1170" s="266"/>
    </row>
    <row r="1171" spans="1:1" x14ac:dyDescent="0.25">
      <c r="A1171" s="266"/>
    </row>
    <row r="1172" spans="1:1" x14ac:dyDescent="0.25">
      <c r="A1172" s="266"/>
    </row>
    <row r="1173" spans="1:1" x14ac:dyDescent="0.25">
      <c r="A1173" s="266"/>
    </row>
    <row r="1174" spans="1:1" x14ac:dyDescent="0.25">
      <c r="A1174" s="266"/>
    </row>
    <row r="1175" spans="1:1" x14ac:dyDescent="0.25">
      <c r="A1175" s="266"/>
    </row>
    <row r="1176" spans="1:1" x14ac:dyDescent="0.25">
      <c r="A1176" s="264"/>
    </row>
    <row r="1177" spans="1:1" x14ac:dyDescent="0.25">
      <c r="A1177" s="264"/>
    </row>
    <row r="1178" spans="1:1" x14ac:dyDescent="0.25">
      <c r="A1178" s="264"/>
    </row>
    <row r="1179" spans="1:1" x14ac:dyDescent="0.25">
      <c r="A1179" s="264"/>
    </row>
    <row r="1180" spans="1:1" x14ac:dyDescent="0.25">
      <c r="A1180" s="264"/>
    </row>
    <row r="1181" spans="1:1" x14ac:dyDescent="0.25">
      <c r="A1181" s="264"/>
    </row>
    <row r="1182" spans="1:1" x14ac:dyDescent="0.25">
      <c r="A1182" s="264"/>
    </row>
    <row r="1183" spans="1:1" x14ac:dyDescent="0.25">
      <c r="A1183" s="264"/>
    </row>
    <row r="1184" spans="1:1" x14ac:dyDescent="0.25">
      <c r="A1184" s="264"/>
    </row>
    <row r="1185" spans="1:1" x14ac:dyDescent="0.25">
      <c r="A1185" s="264"/>
    </row>
    <row r="1186" spans="1:1" x14ac:dyDescent="0.25">
      <c r="A1186" s="264"/>
    </row>
    <row r="1187" spans="1:1" x14ac:dyDescent="0.25">
      <c r="A1187" s="264"/>
    </row>
    <row r="1188" spans="1:1" x14ac:dyDescent="0.25">
      <c r="A1188" s="264"/>
    </row>
    <row r="1189" spans="1:1" x14ac:dyDescent="0.25">
      <c r="A1189" s="264"/>
    </row>
    <row r="1190" spans="1:1" x14ac:dyDescent="0.25">
      <c r="A1190" s="264"/>
    </row>
    <row r="1191" spans="1:1" x14ac:dyDescent="0.25">
      <c r="A1191" s="264"/>
    </row>
    <row r="1192" spans="1:1" x14ac:dyDescent="0.25">
      <c r="A1192" s="264"/>
    </row>
    <row r="1193" spans="1:1" x14ac:dyDescent="0.25">
      <c r="A1193" s="264"/>
    </row>
    <row r="1194" spans="1:1" x14ac:dyDescent="0.25">
      <c r="A1194" s="264"/>
    </row>
    <row r="1195" spans="1:1" x14ac:dyDescent="0.25">
      <c r="A1195" s="264"/>
    </row>
    <row r="1196" spans="1:1" x14ac:dyDescent="0.25">
      <c r="A1196" s="264"/>
    </row>
    <row r="1197" spans="1:1" x14ac:dyDescent="0.25">
      <c r="A1197" s="264"/>
    </row>
    <row r="1198" spans="1:1" x14ac:dyDescent="0.25">
      <c r="A1198" s="264"/>
    </row>
    <row r="1199" spans="1:1" x14ac:dyDescent="0.25">
      <c r="A1199" s="264"/>
    </row>
    <row r="1200" spans="1:1" x14ac:dyDescent="0.25">
      <c r="A1200" s="264"/>
    </row>
    <row r="1201" spans="1:1" x14ac:dyDescent="0.25">
      <c r="A1201" s="264"/>
    </row>
    <row r="1202" spans="1:1" x14ac:dyDescent="0.25">
      <c r="A1202" s="264"/>
    </row>
    <row r="1203" spans="1:1" x14ac:dyDescent="0.25">
      <c r="A1203" s="264"/>
    </row>
    <row r="1204" spans="1:1" x14ac:dyDescent="0.25">
      <c r="A1204" s="264"/>
    </row>
    <row r="1205" spans="1:1" x14ac:dyDescent="0.25">
      <c r="A1205" s="264"/>
    </row>
    <row r="1206" spans="1:1" x14ac:dyDescent="0.25">
      <c r="A1206" s="264"/>
    </row>
    <row r="1207" spans="1:1" x14ac:dyDescent="0.25">
      <c r="A1207" s="264"/>
    </row>
    <row r="1208" spans="1:1" x14ac:dyDescent="0.25">
      <c r="A1208" s="264"/>
    </row>
    <row r="1209" spans="1:1" x14ac:dyDescent="0.25">
      <c r="A1209" s="264"/>
    </row>
    <row r="1210" spans="1:1" x14ac:dyDescent="0.25">
      <c r="A1210" s="264"/>
    </row>
    <row r="1211" spans="1:1" x14ac:dyDescent="0.25">
      <c r="A1211" s="264"/>
    </row>
    <row r="1212" spans="1:1" x14ac:dyDescent="0.25">
      <c r="A1212" s="264"/>
    </row>
    <row r="1213" spans="1:1" x14ac:dyDescent="0.25">
      <c r="A1213" s="264"/>
    </row>
    <row r="1214" spans="1:1" x14ac:dyDescent="0.25">
      <c r="A1214" s="264"/>
    </row>
    <row r="1215" spans="1:1" x14ac:dyDescent="0.25">
      <c r="A1215" s="264"/>
    </row>
    <row r="1216" spans="1:1" x14ac:dyDescent="0.25">
      <c r="A1216" s="264"/>
    </row>
    <row r="1217" spans="1:1" x14ac:dyDescent="0.25">
      <c r="A1217" s="264"/>
    </row>
    <row r="1218" spans="1:1" x14ac:dyDescent="0.25">
      <c r="A1218" s="264"/>
    </row>
    <row r="1219" spans="1:1" x14ac:dyDescent="0.25">
      <c r="A1219" s="264"/>
    </row>
    <row r="1220" spans="1:1" x14ac:dyDescent="0.25">
      <c r="A1220" s="264"/>
    </row>
    <row r="1221" spans="1:1" x14ac:dyDescent="0.25">
      <c r="A1221" s="264"/>
    </row>
    <row r="1222" spans="1:1" x14ac:dyDescent="0.25">
      <c r="A1222" s="264"/>
    </row>
    <row r="1223" spans="1:1" x14ac:dyDescent="0.25">
      <c r="A1223" s="264"/>
    </row>
    <row r="1224" spans="1:1" x14ac:dyDescent="0.25">
      <c r="A1224" s="264"/>
    </row>
    <row r="1225" spans="1:1" x14ac:dyDescent="0.25">
      <c r="A1225" s="264"/>
    </row>
    <row r="1226" spans="1:1" x14ac:dyDescent="0.25">
      <c r="A1226" s="264"/>
    </row>
    <row r="1227" spans="1:1" x14ac:dyDescent="0.25">
      <c r="A1227" s="264"/>
    </row>
    <row r="1228" spans="1:1" x14ac:dyDescent="0.25">
      <c r="A1228" s="264"/>
    </row>
    <row r="1229" spans="1:1" x14ac:dyDescent="0.25">
      <c r="A1229" s="264"/>
    </row>
    <row r="1230" spans="1:1" x14ac:dyDescent="0.25">
      <c r="A1230" s="264"/>
    </row>
    <row r="1231" spans="1:1" x14ac:dyDescent="0.25">
      <c r="A1231" s="264"/>
    </row>
    <row r="1232" spans="1:1" x14ac:dyDescent="0.25">
      <c r="A1232" s="264"/>
    </row>
    <row r="1233" spans="1:1" x14ac:dyDescent="0.25">
      <c r="A1233" s="264"/>
    </row>
    <row r="1234" spans="1:1" x14ac:dyDescent="0.25">
      <c r="A1234" s="264"/>
    </row>
    <row r="1235" spans="1:1" x14ac:dyDescent="0.25">
      <c r="A1235" s="264"/>
    </row>
    <row r="1236" spans="1:1" x14ac:dyDescent="0.25">
      <c r="A1236" s="264"/>
    </row>
    <row r="1237" spans="1:1" x14ac:dyDescent="0.25">
      <c r="A1237" s="264"/>
    </row>
    <row r="1238" spans="1:1" x14ac:dyDescent="0.25">
      <c r="A1238" s="264"/>
    </row>
    <row r="1239" spans="1:1" x14ac:dyDescent="0.25">
      <c r="A1239" s="264"/>
    </row>
    <row r="1240" spans="1:1" x14ac:dyDescent="0.25">
      <c r="A1240" s="264"/>
    </row>
    <row r="1241" spans="1:1" x14ac:dyDescent="0.25">
      <c r="A1241" s="264"/>
    </row>
    <row r="1242" spans="1:1" x14ac:dyDescent="0.25">
      <c r="A1242" s="264"/>
    </row>
    <row r="1243" spans="1:1" x14ac:dyDescent="0.25">
      <c r="A1243" s="264"/>
    </row>
    <row r="1244" spans="1:1" x14ac:dyDescent="0.25">
      <c r="A1244" s="264"/>
    </row>
    <row r="1245" spans="1:1" x14ac:dyDescent="0.25">
      <c r="A1245" s="264"/>
    </row>
    <row r="1246" spans="1:1" x14ac:dyDescent="0.25">
      <c r="A1246" s="264"/>
    </row>
    <row r="1247" spans="1:1" x14ac:dyDescent="0.25">
      <c r="A1247" s="264"/>
    </row>
    <row r="1248" spans="1:1" x14ac:dyDescent="0.25">
      <c r="A1248" s="264"/>
    </row>
    <row r="1249" spans="1:1" x14ac:dyDescent="0.25">
      <c r="A1249" s="264"/>
    </row>
    <row r="1250" spans="1:1" x14ac:dyDescent="0.25">
      <c r="A1250" s="264"/>
    </row>
    <row r="1251" spans="1:1" x14ac:dyDescent="0.25">
      <c r="A1251" s="264"/>
    </row>
    <row r="1252" spans="1:1" x14ac:dyDescent="0.25">
      <c r="A1252" s="264"/>
    </row>
    <row r="1253" spans="1:1" x14ac:dyDescent="0.25">
      <c r="A1253" s="264"/>
    </row>
    <row r="1254" spans="1:1" x14ac:dyDescent="0.25">
      <c r="A1254" s="264"/>
    </row>
    <row r="1255" spans="1:1" x14ac:dyDescent="0.25">
      <c r="A1255" s="264"/>
    </row>
    <row r="1256" spans="1:1" x14ac:dyDescent="0.25">
      <c r="A1256" s="264"/>
    </row>
    <row r="1257" spans="1:1" x14ac:dyDescent="0.25">
      <c r="A1257" s="264"/>
    </row>
    <row r="1258" spans="1:1" x14ac:dyDescent="0.25">
      <c r="A1258" s="264"/>
    </row>
    <row r="1259" spans="1:1" x14ac:dyDescent="0.25">
      <c r="A1259" s="264"/>
    </row>
    <row r="1260" spans="1:1" x14ac:dyDescent="0.25">
      <c r="A1260" s="264"/>
    </row>
    <row r="1261" spans="1:1" x14ac:dyDescent="0.25">
      <c r="A1261" s="264"/>
    </row>
    <row r="1262" spans="1:1" x14ac:dyDescent="0.25">
      <c r="A1262" s="264"/>
    </row>
    <row r="1263" spans="1:1" x14ac:dyDescent="0.25">
      <c r="A1263" s="264"/>
    </row>
    <row r="1264" spans="1:1" x14ac:dyDescent="0.25">
      <c r="A1264" s="264"/>
    </row>
    <row r="1265" spans="1:1" x14ac:dyDescent="0.25">
      <c r="A1265" s="264"/>
    </row>
    <row r="1266" spans="1:1" x14ac:dyDescent="0.25">
      <c r="A1266" s="264"/>
    </row>
    <row r="1267" spans="1:1" x14ac:dyDescent="0.25">
      <c r="A1267" s="264"/>
    </row>
    <row r="1268" spans="1:1" x14ac:dyDescent="0.25">
      <c r="A1268" s="264"/>
    </row>
    <row r="1269" spans="1:1" x14ac:dyDescent="0.25">
      <c r="A1269" s="264"/>
    </row>
    <row r="1270" spans="1:1" x14ac:dyDescent="0.25">
      <c r="A1270" s="264"/>
    </row>
    <row r="1271" spans="1:1" x14ac:dyDescent="0.25">
      <c r="A1271" s="264"/>
    </row>
    <row r="1272" spans="1:1" x14ac:dyDescent="0.25">
      <c r="A1272" s="264"/>
    </row>
    <row r="1273" spans="1:1" x14ac:dyDescent="0.25">
      <c r="A1273" s="264"/>
    </row>
    <row r="1274" spans="1:1" x14ac:dyDescent="0.25">
      <c r="A1274" s="264"/>
    </row>
    <row r="1275" spans="1:1" x14ac:dyDescent="0.25">
      <c r="A1275" s="264"/>
    </row>
    <row r="1276" spans="1:1" x14ac:dyDescent="0.25">
      <c r="A1276" s="264"/>
    </row>
    <row r="1277" spans="1:1" x14ac:dyDescent="0.25">
      <c r="A1277" s="264"/>
    </row>
    <row r="1278" spans="1:1" x14ac:dyDescent="0.25">
      <c r="A1278" s="264"/>
    </row>
    <row r="1279" spans="1:1" x14ac:dyDescent="0.25">
      <c r="A1279" s="264"/>
    </row>
    <row r="1280" spans="1:1" x14ac:dyDescent="0.25">
      <c r="A1280" s="264"/>
    </row>
    <row r="1281" spans="1:1" x14ac:dyDescent="0.25">
      <c r="A1281" s="264"/>
    </row>
    <row r="1282" spans="1:1" x14ac:dyDescent="0.25">
      <c r="A1282" s="264"/>
    </row>
    <row r="1283" spans="1:1" x14ac:dyDescent="0.25">
      <c r="A1283" s="264"/>
    </row>
    <row r="1284" spans="1:1" x14ac:dyDescent="0.25">
      <c r="A1284" s="264"/>
    </row>
    <row r="1285" spans="1:1" x14ac:dyDescent="0.25">
      <c r="A1285" s="264"/>
    </row>
    <row r="1286" spans="1:1" x14ac:dyDescent="0.25">
      <c r="A1286" s="264"/>
    </row>
    <row r="1287" spans="1:1" x14ac:dyDescent="0.25">
      <c r="A1287" s="264"/>
    </row>
    <row r="1288" spans="1:1" x14ac:dyDescent="0.25">
      <c r="A1288" s="264"/>
    </row>
    <row r="1289" spans="1:1" x14ac:dyDescent="0.25">
      <c r="A1289" s="264"/>
    </row>
    <row r="1290" spans="1:1" x14ac:dyDescent="0.25">
      <c r="A1290" s="264"/>
    </row>
    <row r="1291" spans="1:1" x14ac:dyDescent="0.25">
      <c r="A1291" s="264"/>
    </row>
    <row r="1292" spans="1:1" x14ac:dyDescent="0.25">
      <c r="A1292" s="264"/>
    </row>
    <row r="1293" spans="1:1" x14ac:dyDescent="0.25">
      <c r="A1293" s="264"/>
    </row>
    <row r="1294" spans="1:1" x14ac:dyDescent="0.25">
      <c r="A1294" s="264"/>
    </row>
    <row r="1295" spans="1:1" x14ac:dyDescent="0.25">
      <c r="A1295" s="264"/>
    </row>
    <row r="1296" spans="1:1" x14ac:dyDescent="0.25">
      <c r="A1296" s="264"/>
    </row>
    <row r="1297" spans="1:1" x14ac:dyDescent="0.25">
      <c r="A1297" s="264"/>
    </row>
    <row r="1298" spans="1:1" x14ac:dyDescent="0.25">
      <c r="A1298" s="264"/>
    </row>
    <row r="1299" spans="1:1" x14ac:dyDescent="0.25">
      <c r="A1299" s="264"/>
    </row>
    <row r="1300" spans="1:1" x14ac:dyDescent="0.25">
      <c r="A1300" s="264"/>
    </row>
    <row r="1301" spans="1:1" x14ac:dyDescent="0.25">
      <c r="A1301" s="264"/>
    </row>
    <row r="1302" spans="1:1" x14ac:dyDescent="0.25">
      <c r="A1302" s="264"/>
    </row>
    <row r="1303" spans="1:1" x14ac:dyDescent="0.25">
      <c r="A1303" s="264"/>
    </row>
    <row r="1304" spans="1:1" x14ac:dyDescent="0.25">
      <c r="A1304" s="264"/>
    </row>
    <row r="1305" spans="1:1" x14ac:dyDescent="0.25">
      <c r="A1305" s="264"/>
    </row>
    <row r="1306" spans="1:1" x14ac:dyDescent="0.25">
      <c r="A1306" s="264"/>
    </row>
    <row r="1455" spans="5:5" x14ac:dyDescent="0.25">
      <c r="E1455" s="265">
        <v>3</v>
      </c>
    </row>
    <row r="1677" spans="1:8" s="130" customFormat="1" x14ac:dyDescent="0.25">
      <c r="A1677" s="14"/>
      <c r="B1677" s="14"/>
      <c r="C1677" s="379"/>
      <c r="D1677" s="264"/>
      <c r="E1677" s="265"/>
      <c r="G1677" s="131"/>
      <c r="H1677" s="31"/>
    </row>
    <row r="1928" spans="1:8" s="130" customFormat="1" x14ac:dyDescent="0.25">
      <c r="A1928" s="14"/>
      <c r="B1928" s="14"/>
      <c r="C1928" s="379"/>
      <c r="D1928" s="264"/>
      <c r="E1928" s="265"/>
      <c r="G1928" s="131"/>
      <c r="H1928" s="31"/>
    </row>
  </sheetData>
  <protectedRanges>
    <protectedRange sqref="F11" name="Rango1"/>
  </protectedRanges>
  <mergeCells count="7">
    <mergeCell ref="C2:G2"/>
    <mergeCell ref="C104:E104"/>
    <mergeCell ref="C3:G3"/>
    <mergeCell ref="C4:G4"/>
    <mergeCell ref="C7:G7"/>
    <mergeCell ref="C8:E8"/>
    <mergeCell ref="C9:G9"/>
  </mergeCells>
  <printOptions horizontalCentered="1"/>
  <pageMargins left="0.39370078740157483" right="0.39370078740157483" top="0.39370078740157483" bottom="1.0236220472440944" header="0.31496062992125984" footer="0.39370078740157483"/>
  <pageSetup scale="70" orientation="portrait" r:id="rId1"/>
  <headerFooter>
    <oddFooter xml:space="preserve">&amp;L&amp;9DIRECCION DE PROYECTOS
&amp;C&amp;G&amp;R&amp;9&amp;P DE &amp;N&amp;8
</oddFooter>
  </headerFooter>
  <rowBreaks count="5" manualBreakCount="5">
    <brk id="101" max="7" man="1"/>
    <brk id="230" max="7" man="1"/>
    <brk id="290" max="7" man="1"/>
    <brk id="326" max="7" man="1"/>
    <brk id="351"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OFICINAS SINTRAM</vt:lpstr>
      <vt:lpstr>'OFICINAS SINTRAM'!Área_de_impresión</vt:lpstr>
      <vt:lpstr>'OFICINAS SINTRAM'!Títulos_a_imprimir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Armando Grimaldo</cp:lastModifiedBy>
  <cp:lastPrinted>2022-07-18T16:19:34Z</cp:lastPrinted>
  <dcterms:created xsi:type="dcterms:W3CDTF">2022-03-23T16:05:09Z</dcterms:created>
  <dcterms:modified xsi:type="dcterms:W3CDTF">2022-07-18T20:43:01Z</dcterms:modified>
</cp:coreProperties>
</file>